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ryce\Box Sync\Mutual Resistance\4 winding\BA PELS\LCR\20 mil\"/>
    </mc:Choice>
  </mc:AlternateContent>
  <xr:revisionPtr revIDLastSave="0" documentId="13_ncr:1_{403509B7-0A85-4AE5-AF38-E89F7CC2AD8E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Measured Dat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1" i="3" l="1"/>
  <c r="AD23" i="3"/>
  <c r="AD22" i="3"/>
  <c r="AD29" i="3"/>
  <c r="AD30" i="3"/>
  <c r="AD27" i="3"/>
  <c r="AD26" i="3"/>
  <c r="AD25" i="3"/>
  <c r="AD24" i="3"/>
  <c r="AD28" i="3"/>
  <c r="AD31" i="3"/>
  <c r="AD32" i="3"/>
  <c r="AD33" i="3"/>
  <c r="O21" i="3" l="1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20" i="3"/>
  <c r="I8" i="3" l="1"/>
  <c r="G13" i="3" l="1"/>
  <c r="E413" i="3" l="1"/>
  <c r="E405" i="3"/>
  <c r="E397" i="3"/>
  <c r="E389" i="3"/>
  <c r="E381" i="3"/>
  <c r="E373" i="3"/>
  <c r="E365" i="3"/>
  <c r="E357" i="3"/>
  <c r="E349" i="3"/>
  <c r="E341" i="3"/>
  <c r="E333" i="3"/>
  <c r="E325" i="3"/>
  <c r="E317" i="3"/>
  <c r="E309" i="3"/>
  <c r="E301" i="3"/>
  <c r="E293" i="3"/>
  <c r="E285" i="3"/>
  <c r="E277" i="3"/>
  <c r="E269" i="3"/>
  <c r="E261" i="3"/>
  <c r="E253" i="3"/>
  <c r="E245" i="3"/>
  <c r="E237" i="3"/>
  <c r="E229" i="3"/>
  <c r="E221" i="3"/>
  <c r="E213" i="3"/>
  <c r="E205" i="3"/>
  <c r="E197" i="3"/>
  <c r="E189" i="3"/>
  <c r="E181" i="3"/>
  <c r="E173" i="3"/>
  <c r="E165" i="3"/>
  <c r="E157" i="3"/>
  <c r="E149" i="3"/>
  <c r="E141" i="3"/>
  <c r="E133" i="3"/>
  <c r="E125" i="3"/>
  <c r="E117" i="3"/>
  <c r="E109" i="3"/>
  <c r="E101" i="3"/>
  <c r="E93" i="3"/>
  <c r="E85" i="3"/>
  <c r="E77" i="3"/>
  <c r="E61" i="3"/>
  <c r="E53" i="3"/>
  <c r="E37" i="3"/>
  <c r="E21" i="3"/>
  <c r="E271" i="3"/>
  <c r="E135" i="3"/>
  <c r="E71" i="3"/>
  <c r="E420" i="3"/>
  <c r="E412" i="3"/>
  <c r="E404" i="3"/>
  <c r="E396" i="3"/>
  <c r="E388" i="3"/>
  <c r="E380" i="3"/>
  <c r="E372" i="3"/>
  <c r="E364" i="3"/>
  <c r="E356" i="3"/>
  <c r="E348" i="3"/>
  <c r="E340" i="3"/>
  <c r="E332" i="3"/>
  <c r="E324" i="3"/>
  <c r="E316" i="3"/>
  <c r="E308" i="3"/>
  <c r="E300" i="3"/>
  <c r="E292" i="3"/>
  <c r="E284" i="3"/>
  <c r="E276" i="3"/>
  <c r="E268" i="3"/>
  <c r="E260" i="3"/>
  <c r="E252" i="3"/>
  <c r="E244" i="3"/>
  <c r="E236" i="3"/>
  <c r="E228" i="3"/>
  <c r="E220" i="3"/>
  <c r="E212" i="3"/>
  <c r="E204" i="3"/>
  <c r="E196" i="3"/>
  <c r="E188" i="3"/>
  <c r="E180" i="3"/>
  <c r="E172" i="3"/>
  <c r="E164" i="3"/>
  <c r="E156" i="3"/>
  <c r="E148" i="3"/>
  <c r="E140" i="3"/>
  <c r="E132" i="3"/>
  <c r="E124" i="3"/>
  <c r="E116" i="3"/>
  <c r="E108" i="3"/>
  <c r="E100" i="3"/>
  <c r="E92" i="3"/>
  <c r="E84" i="3"/>
  <c r="E76" i="3"/>
  <c r="E68" i="3"/>
  <c r="E60" i="3"/>
  <c r="E52" i="3"/>
  <c r="E44" i="3"/>
  <c r="E36" i="3"/>
  <c r="E28" i="3"/>
  <c r="E20" i="3"/>
  <c r="E66" i="3"/>
  <c r="E42" i="3"/>
  <c r="E113" i="3"/>
  <c r="E73" i="3"/>
  <c r="E41" i="3"/>
  <c r="E399" i="3"/>
  <c r="E335" i="3"/>
  <c r="E319" i="3"/>
  <c r="E303" i="3"/>
  <c r="E255" i="3"/>
  <c r="E239" i="3"/>
  <c r="E199" i="3"/>
  <c r="E151" i="3"/>
  <c r="E87" i="3"/>
  <c r="E55" i="3"/>
  <c r="E23" i="3"/>
  <c r="E419" i="3"/>
  <c r="E411" i="3"/>
  <c r="E403" i="3"/>
  <c r="E395" i="3"/>
  <c r="E387" i="3"/>
  <c r="E379" i="3"/>
  <c r="E371" i="3"/>
  <c r="E363" i="3"/>
  <c r="E355" i="3"/>
  <c r="E347" i="3"/>
  <c r="E339" i="3"/>
  <c r="E331" i="3"/>
  <c r="E323" i="3"/>
  <c r="E315" i="3"/>
  <c r="E307" i="3"/>
  <c r="E299" i="3"/>
  <c r="E291" i="3"/>
  <c r="E283" i="3"/>
  <c r="E275" i="3"/>
  <c r="E267" i="3"/>
  <c r="E259" i="3"/>
  <c r="E251" i="3"/>
  <c r="E243" i="3"/>
  <c r="E235" i="3"/>
  <c r="E227" i="3"/>
  <c r="E219" i="3"/>
  <c r="E211" i="3"/>
  <c r="E203" i="3"/>
  <c r="E195" i="3"/>
  <c r="E187" i="3"/>
  <c r="E179" i="3"/>
  <c r="E171" i="3"/>
  <c r="E163" i="3"/>
  <c r="E155" i="3"/>
  <c r="E147" i="3"/>
  <c r="E139" i="3"/>
  <c r="E131" i="3"/>
  <c r="E123" i="3"/>
  <c r="E115" i="3"/>
  <c r="E107" i="3"/>
  <c r="E99" i="3"/>
  <c r="E91" i="3"/>
  <c r="E83" i="3"/>
  <c r="E75" i="3"/>
  <c r="E67" i="3"/>
  <c r="E59" i="3"/>
  <c r="E51" i="3"/>
  <c r="E43" i="3"/>
  <c r="E35" i="3"/>
  <c r="E27" i="3"/>
  <c r="E58" i="3"/>
  <c r="E34" i="3"/>
  <c r="E105" i="3"/>
  <c r="E65" i="3"/>
  <c r="E391" i="3"/>
  <c r="E279" i="3"/>
  <c r="E215" i="3"/>
  <c r="E175" i="3"/>
  <c r="E111" i="3"/>
  <c r="E39" i="3"/>
  <c r="E418" i="3"/>
  <c r="E410" i="3"/>
  <c r="E402" i="3"/>
  <c r="E394" i="3"/>
  <c r="E386" i="3"/>
  <c r="E378" i="3"/>
  <c r="E370" i="3"/>
  <c r="E362" i="3"/>
  <c r="E354" i="3"/>
  <c r="E346" i="3"/>
  <c r="E338" i="3"/>
  <c r="E330" i="3"/>
  <c r="E322" i="3"/>
  <c r="E314" i="3"/>
  <c r="E306" i="3"/>
  <c r="E298" i="3"/>
  <c r="E290" i="3"/>
  <c r="E282" i="3"/>
  <c r="E274" i="3"/>
  <c r="E266" i="3"/>
  <c r="E258" i="3"/>
  <c r="E250" i="3"/>
  <c r="E242" i="3"/>
  <c r="E234" i="3"/>
  <c r="E226" i="3"/>
  <c r="E218" i="3"/>
  <c r="E210" i="3"/>
  <c r="E202" i="3"/>
  <c r="E194" i="3"/>
  <c r="E186" i="3"/>
  <c r="E178" i="3"/>
  <c r="E170" i="3"/>
  <c r="E162" i="3"/>
  <c r="E154" i="3"/>
  <c r="E146" i="3"/>
  <c r="E138" i="3"/>
  <c r="E130" i="3"/>
  <c r="E122" i="3"/>
  <c r="E114" i="3"/>
  <c r="E106" i="3"/>
  <c r="E98" i="3"/>
  <c r="E90" i="3"/>
  <c r="E82" i="3"/>
  <c r="E74" i="3"/>
  <c r="E50" i="3"/>
  <c r="E26" i="3"/>
  <c r="E89" i="3"/>
  <c r="E49" i="3"/>
  <c r="E25" i="3"/>
  <c r="E375" i="3"/>
  <c r="E223" i="3"/>
  <c r="E167" i="3"/>
  <c r="E103" i="3"/>
  <c r="E31" i="3"/>
  <c r="E417" i="3"/>
  <c r="E409" i="3"/>
  <c r="E401" i="3"/>
  <c r="E393" i="3"/>
  <c r="E385" i="3"/>
  <c r="E377" i="3"/>
  <c r="E369" i="3"/>
  <c r="E361" i="3"/>
  <c r="E353" i="3"/>
  <c r="E345" i="3"/>
  <c r="E337" i="3"/>
  <c r="E329" i="3"/>
  <c r="E321" i="3"/>
  <c r="E313" i="3"/>
  <c r="E305" i="3"/>
  <c r="E297" i="3"/>
  <c r="E289" i="3"/>
  <c r="E281" i="3"/>
  <c r="E273" i="3"/>
  <c r="E265" i="3"/>
  <c r="E257" i="3"/>
  <c r="E249" i="3"/>
  <c r="E241" i="3"/>
  <c r="E233" i="3"/>
  <c r="E225" i="3"/>
  <c r="E217" i="3"/>
  <c r="E209" i="3"/>
  <c r="E201" i="3"/>
  <c r="E193" i="3"/>
  <c r="E185" i="3"/>
  <c r="E177" i="3"/>
  <c r="E169" i="3"/>
  <c r="E161" i="3"/>
  <c r="E153" i="3"/>
  <c r="E145" i="3"/>
  <c r="E137" i="3"/>
  <c r="E129" i="3"/>
  <c r="E121" i="3"/>
  <c r="E97" i="3"/>
  <c r="E81" i="3"/>
  <c r="E57" i="3"/>
  <c r="E33" i="3"/>
  <c r="E367" i="3"/>
  <c r="E263" i="3"/>
  <c r="E207" i="3"/>
  <c r="E159" i="3"/>
  <c r="E119" i="3"/>
  <c r="E79" i="3"/>
  <c r="E416" i="3"/>
  <c r="E408" i="3"/>
  <c r="E400" i="3"/>
  <c r="E392" i="3"/>
  <c r="E384" i="3"/>
  <c r="E376" i="3"/>
  <c r="E368" i="3"/>
  <c r="E360" i="3"/>
  <c r="E352" i="3"/>
  <c r="E344" i="3"/>
  <c r="E336" i="3"/>
  <c r="E328" i="3"/>
  <c r="E320" i="3"/>
  <c r="E312" i="3"/>
  <c r="E304" i="3"/>
  <c r="E296" i="3"/>
  <c r="E288" i="3"/>
  <c r="E280" i="3"/>
  <c r="E272" i="3"/>
  <c r="E264" i="3"/>
  <c r="E256" i="3"/>
  <c r="E248" i="3"/>
  <c r="E240" i="3"/>
  <c r="E232" i="3"/>
  <c r="E224" i="3"/>
  <c r="E216" i="3"/>
  <c r="E208" i="3"/>
  <c r="E200" i="3"/>
  <c r="E192" i="3"/>
  <c r="E184" i="3"/>
  <c r="E176" i="3"/>
  <c r="E168" i="3"/>
  <c r="E160" i="3"/>
  <c r="E152" i="3"/>
  <c r="E144" i="3"/>
  <c r="E136" i="3"/>
  <c r="E128" i="3"/>
  <c r="E120" i="3"/>
  <c r="E112" i="3"/>
  <c r="E104" i="3"/>
  <c r="E96" i="3"/>
  <c r="E88" i="3"/>
  <c r="E80" i="3"/>
  <c r="E72" i="3"/>
  <c r="E64" i="3"/>
  <c r="E56" i="3"/>
  <c r="E48" i="3"/>
  <c r="E40" i="3"/>
  <c r="E32" i="3"/>
  <c r="E24" i="3"/>
  <c r="E415" i="3"/>
  <c r="E407" i="3"/>
  <c r="E383" i="3"/>
  <c r="E359" i="3"/>
  <c r="E351" i="3"/>
  <c r="E343" i="3"/>
  <c r="E327" i="3"/>
  <c r="E311" i="3"/>
  <c r="E295" i="3"/>
  <c r="E247" i="3"/>
  <c r="E231" i="3"/>
  <c r="E191" i="3"/>
  <c r="E143" i="3"/>
  <c r="E95" i="3"/>
  <c r="E63" i="3"/>
  <c r="E414" i="3"/>
  <c r="E406" i="3"/>
  <c r="E398" i="3"/>
  <c r="E390" i="3"/>
  <c r="E382" i="3"/>
  <c r="E374" i="3"/>
  <c r="E366" i="3"/>
  <c r="E358" i="3"/>
  <c r="E350" i="3"/>
  <c r="E342" i="3"/>
  <c r="E334" i="3"/>
  <c r="E326" i="3"/>
  <c r="E318" i="3"/>
  <c r="E310" i="3"/>
  <c r="E302" i="3"/>
  <c r="E294" i="3"/>
  <c r="E286" i="3"/>
  <c r="E278" i="3"/>
  <c r="E270" i="3"/>
  <c r="E262" i="3"/>
  <c r="E254" i="3"/>
  <c r="E246" i="3"/>
  <c r="E238" i="3"/>
  <c r="E230" i="3"/>
  <c r="E222" i="3"/>
  <c r="E214" i="3"/>
  <c r="E206" i="3"/>
  <c r="E198" i="3"/>
  <c r="E190" i="3"/>
  <c r="E182" i="3"/>
  <c r="E174" i="3"/>
  <c r="E166" i="3"/>
  <c r="E158" i="3"/>
  <c r="E150" i="3"/>
  <c r="E142" i="3"/>
  <c r="E134" i="3"/>
  <c r="E126" i="3"/>
  <c r="E118" i="3"/>
  <c r="E110" i="3"/>
  <c r="E102" i="3"/>
  <c r="E94" i="3"/>
  <c r="E86" i="3"/>
  <c r="E78" i="3"/>
  <c r="E70" i="3"/>
  <c r="E62" i="3"/>
  <c r="E54" i="3"/>
  <c r="E46" i="3"/>
  <c r="E38" i="3"/>
  <c r="E30" i="3"/>
  <c r="E22" i="3"/>
  <c r="E69" i="3"/>
  <c r="E45" i="3"/>
  <c r="E29" i="3"/>
  <c r="E287" i="3"/>
  <c r="E183" i="3"/>
  <c r="E127" i="3"/>
  <c r="E47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90" i="3"/>
  <c r="F391" i="3"/>
  <c r="F392" i="3"/>
  <c r="F393" i="3"/>
  <c r="F394" i="3"/>
  <c r="F395" i="3"/>
  <c r="F396" i="3"/>
  <c r="F397" i="3"/>
  <c r="F398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389" i="3" l="1"/>
  <c r="G389" i="3" s="1"/>
  <c r="F399" i="3"/>
  <c r="G198" i="3"/>
  <c r="G419" i="3"/>
  <c r="G416" i="3"/>
  <c r="G292" i="3"/>
  <c r="G220" i="3"/>
  <c r="G246" i="3"/>
  <c r="H246" i="3" s="1"/>
  <c r="G209" i="3"/>
  <c r="G379" i="3"/>
  <c r="G371" i="3"/>
  <c r="G408" i="3"/>
  <c r="G368" i="3"/>
  <c r="H368" i="3" s="1"/>
  <c r="G405" i="3"/>
  <c r="G365" i="3"/>
  <c r="G357" i="3"/>
  <c r="G349" i="3"/>
  <c r="G165" i="3"/>
  <c r="G77" i="3"/>
  <c r="G386" i="3"/>
  <c r="H386" i="3" s="1"/>
  <c r="G55" i="3"/>
  <c r="H55" i="3" s="1"/>
  <c r="G345" i="3"/>
  <c r="H345" i="3" s="1"/>
  <c r="G137" i="3"/>
  <c r="G129" i="3"/>
  <c r="H129" i="3" s="1"/>
  <c r="G97" i="3"/>
  <c r="G25" i="3"/>
  <c r="G414" i="3"/>
  <c r="G366" i="3"/>
  <c r="H366" i="3" s="1"/>
  <c r="G376" i="3"/>
  <c r="H376" i="3" s="1"/>
  <c r="G296" i="3"/>
  <c r="G45" i="3"/>
  <c r="G402" i="3"/>
  <c r="G418" i="3"/>
  <c r="G410" i="3"/>
  <c r="G87" i="3"/>
  <c r="G375" i="3"/>
  <c r="H375" i="3" s="1"/>
  <c r="G359" i="3"/>
  <c r="H359" i="3" s="1"/>
  <c r="G343" i="3"/>
  <c r="G335" i="3"/>
  <c r="G316" i="3"/>
  <c r="G279" i="3"/>
  <c r="G263" i="3"/>
  <c r="G215" i="3"/>
  <c r="G188" i="3"/>
  <c r="G175" i="3"/>
  <c r="G151" i="3"/>
  <c r="H151" i="3" s="1"/>
  <c r="G63" i="3"/>
  <c r="G153" i="3"/>
  <c r="G92" i="3"/>
  <c r="H92" i="3" s="1"/>
  <c r="G36" i="3"/>
  <c r="G28" i="3"/>
  <c r="G392" i="3"/>
  <c r="G374" i="3"/>
  <c r="G342" i="3"/>
  <c r="H342" i="3" s="1"/>
  <c r="G214" i="3"/>
  <c r="G158" i="3"/>
  <c r="H158" i="3" s="1"/>
  <c r="G307" i="3"/>
  <c r="G235" i="3"/>
  <c r="H235" i="3" s="1"/>
  <c r="G155" i="3"/>
  <c r="H155" i="3" s="1"/>
  <c r="G147" i="3"/>
  <c r="G390" i="3"/>
  <c r="H390" i="3" s="1"/>
  <c r="G394" i="3"/>
  <c r="G240" i="3"/>
  <c r="H240" i="3" s="1"/>
  <c r="G253" i="3"/>
  <c r="G117" i="3"/>
  <c r="G287" i="3"/>
  <c r="G255" i="3"/>
  <c r="G239" i="3"/>
  <c r="G191" i="3"/>
  <c r="G159" i="3"/>
  <c r="G143" i="3"/>
  <c r="G127" i="3"/>
  <c r="G111" i="3"/>
  <c r="G380" i="3"/>
  <c r="G260" i="3"/>
  <c r="G356" i="3"/>
  <c r="G348" i="3"/>
  <c r="G284" i="3"/>
  <c r="G236" i="3"/>
  <c r="G204" i="3"/>
  <c r="G172" i="3"/>
  <c r="G305" i="3"/>
  <c r="G398" i="3"/>
  <c r="G358" i="3"/>
  <c r="G334" i="3"/>
  <c r="G302" i="3"/>
  <c r="G182" i="3"/>
  <c r="G142" i="3"/>
  <c r="G384" i="3"/>
  <c r="G363" i="3"/>
  <c r="G341" i="3"/>
  <c r="G293" i="3"/>
  <c r="G269" i="3"/>
  <c r="G387" i="3"/>
  <c r="G299" i="3"/>
  <c r="G267" i="3"/>
  <c r="G251" i="3"/>
  <c r="G35" i="3"/>
  <c r="G406" i="3"/>
  <c r="G388" i="3"/>
  <c r="G148" i="3"/>
  <c r="G65" i="3"/>
  <c r="G415" i="3"/>
  <c r="G391" i="3"/>
  <c r="G383" i="3"/>
  <c r="G351" i="3"/>
  <c r="G311" i="3"/>
  <c r="G295" i="3"/>
  <c r="G247" i="3"/>
  <c r="G231" i="3"/>
  <c r="G207" i="3"/>
  <c r="G135" i="3"/>
  <c r="G95" i="3"/>
  <c r="G23" i="3"/>
  <c r="G400" i="3"/>
  <c r="G320" i="3"/>
  <c r="G411" i="3"/>
  <c r="G362" i="3"/>
  <c r="G327" i="3"/>
  <c r="G407" i="3"/>
  <c r="G20" i="3"/>
  <c r="G413" i="3"/>
  <c r="G397" i="3"/>
  <c r="G381" i="3"/>
  <c r="G373" i="3"/>
  <c r="G325" i="3"/>
  <c r="G317" i="3"/>
  <c r="G309" i="3"/>
  <c r="G285" i="3"/>
  <c r="G277" i="3"/>
  <c r="G261" i="3"/>
  <c r="G245" i="3"/>
  <c r="G237" i="3"/>
  <c r="G229" i="3"/>
  <c r="G221" i="3"/>
  <c r="G205" i="3"/>
  <c r="G197" i="3"/>
  <c r="G189" i="3"/>
  <c r="G181" i="3"/>
  <c r="G173" i="3"/>
  <c r="G157" i="3"/>
  <c r="G149" i="3"/>
  <c r="G141" i="3"/>
  <c r="G133" i="3"/>
  <c r="G125" i="3"/>
  <c r="G109" i="3"/>
  <c r="G101" i="3"/>
  <c r="G93" i="3"/>
  <c r="G85" i="3"/>
  <c r="G69" i="3"/>
  <c r="G61" i="3"/>
  <c r="G53" i="3"/>
  <c r="G37" i="3"/>
  <c r="G29" i="3"/>
  <c r="G21" i="3"/>
  <c r="G382" i="3"/>
  <c r="G312" i="3"/>
  <c r="G378" i="3"/>
  <c r="G370" i="3"/>
  <c r="G346" i="3"/>
  <c r="G338" i="3"/>
  <c r="G314" i="3"/>
  <c r="G306" i="3"/>
  <c r="G298" i="3"/>
  <c r="G290" i="3"/>
  <c r="G282" i="3"/>
  <c r="G274" i="3"/>
  <c r="G266" i="3"/>
  <c r="G258" i="3"/>
  <c r="G250" i="3"/>
  <c r="G242" i="3"/>
  <c r="G234" i="3"/>
  <c r="G218" i="3"/>
  <c r="G210" i="3"/>
  <c r="G194" i="3"/>
  <c r="G146" i="3"/>
  <c r="G138" i="3"/>
  <c r="G130" i="3"/>
  <c r="G122" i="3"/>
  <c r="G82" i="3"/>
  <c r="G74" i="3"/>
  <c r="G58" i="3"/>
  <c r="G50" i="3"/>
  <c r="G42" i="3"/>
  <c r="G396" i="3"/>
  <c r="G360" i="3"/>
  <c r="G333" i="3"/>
  <c r="G323" i="3"/>
  <c r="G276" i="3"/>
  <c r="G230" i="3"/>
  <c r="G324" i="3"/>
  <c r="G308" i="3"/>
  <c r="G244" i="3"/>
  <c r="G228" i="3"/>
  <c r="G180" i="3"/>
  <c r="G108" i="3"/>
  <c r="G68" i="3"/>
  <c r="G337" i="3"/>
  <c r="G321" i="3"/>
  <c r="G313" i="3"/>
  <c r="G297" i="3"/>
  <c r="G265" i="3"/>
  <c r="G225" i="3"/>
  <c r="G217" i="3"/>
  <c r="G201" i="3"/>
  <c r="G185" i="3"/>
  <c r="G169" i="3"/>
  <c r="G105" i="3"/>
  <c r="G89" i="3"/>
  <c r="G81" i="3"/>
  <c r="G73" i="3"/>
  <c r="G49" i="3"/>
  <c r="G41" i="3"/>
  <c r="G33" i="3"/>
  <c r="G256" i="3"/>
  <c r="G164" i="3"/>
  <c r="G300" i="3"/>
  <c r="G268" i="3"/>
  <c r="G132" i="3"/>
  <c r="G84" i="3"/>
  <c r="G350" i="3"/>
  <c r="G286" i="3"/>
  <c r="G222" i="3"/>
  <c r="G206" i="3"/>
  <c r="G190" i="3"/>
  <c r="G174" i="3"/>
  <c r="G166" i="3"/>
  <c r="G150" i="3"/>
  <c r="G134" i="3"/>
  <c r="G94" i="3"/>
  <c r="G86" i="3"/>
  <c r="G62" i="3"/>
  <c r="G54" i="3"/>
  <c r="G38" i="3"/>
  <c r="G30" i="3"/>
  <c r="G22" i="3"/>
  <c r="G385" i="3"/>
  <c r="G289" i="3"/>
  <c r="G252" i="3"/>
  <c r="G196" i="3"/>
  <c r="G116" i="3"/>
  <c r="G409" i="3"/>
  <c r="G326" i="3"/>
  <c r="G278" i="3"/>
  <c r="G339" i="3"/>
  <c r="G331" i="3"/>
  <c r="G315" i="3"/>
  <c r="G275" i="3"/>
  <c r="G227" i="3"/>
  <c r="G211" i="3"/>
  <c r="G195" i="3"/>
  <c r="G179" i="3"/>
  <c r="G163" i="3"/>
  <c r="G139" i="3"/>
  <c r="G131" i="3"/>
  <c r="G123" i="3"/>
  <c r="G99" i="3"/>
  <c r="G91" i="3"/>
  <c r="G83" i="3"/>
  <c r="G75" i="3"/>
  <c r="G51" i="3"/>
  <c r="G43" i="3"/>
  <c r="G27" i="3"/>
  <c r="G262" i="3"/>
  <c r="G332" i="3"/>
  <c r="G212" i="3"/>
  <c r="G156" i="3"/>
  <c r="G100" i="3"/>
  <c r="G52" i="3"/>
  <c r="G310" i="3"/>
  <c r="G352" i="3"/>
  <c r="G344" i="3"/>
  <c r="G328" i="3"/>
  <c r="G304" i="3"/>
  <c r="G288" i="3"/>
  <c r="G272" i="3"/>
  <c r="G72" i="3"/>
  <c r="G417" i="3"/>
  <c r="G355" i="3"/>
  <c r="G264" i="3"/>
  <c r="G208" i="3"/>
  <c r="G200" i="3"/>
  <c r="G136" i="3"/>
  <c r="G120" i="3"/>
  <c r="G112" i="3"/>
  <c r="G104" i="3"/>
  <c r="G96" i="3"/>
  <c r="G80" i="3"/>
  <c r="G64" i="3"/>
  <c r="G56" i="3"/>
  <c r="G48" i="3"/>
  <c r="G32" i="3"/>
  <c r="G24" i="3"/>
  <c r="G103" i="3"/>
  <c r="G31" i="3"/>
  <c r="G128" i="3"/>
  <c r="G79" i="3"/>
  <c r="G71" i="3"/>
  <c r="G47" i="3"/>
  <c r="G39" i="3"/>
  <c r="G395" i="3"/>
  <c r="G273" i="3"/>
  <c r="G115" i="3"/>
  <c r="G372" i="3"/>
  <c r="G301" i="3"/>
  <c r="G26" i="3"/>
  <c r="G412" i="3"/>
  <c r="G393" i="3"/>
  <c r="G354" i="3"/>
  <c r="G347" i="3"/>
  <c r="G330" i="3"/>
  <c r="G319" i="3"/>
  <c r="G303" i="3"/>
  <c r="G270" i="3"/>
  <c r="G187" i="3"/>
  <c r="G162" i="3"/>
  <c r="G420" i="3"/>
  <c r="G404" i="3"/>
  <c r="G353" i="3"/>
  <c r="G329" i="3"/>
  <c r="G318" i="3"/>
  <c r="G401" i="3"/>
  <c r="G377" i="3"/>
  <c r="G340" i="3"/>
  <c r="G233" i="3"/>
  <c r="G110" i="3"/>
  <c r="G403" i="3"/>
  <c r="G361" i="3"/>
  <c r="G193" i="3"/>
  <c r="G369" i="3"/>
  <c r="G367" i="3"/>
  <c r="G364" i="3"/>
  <c r="G336" i="3"/>
  <c r="G322" i="3"/>
  <c r="G294" i="3"/>
  <c r="G248" i="3"/>
  <c r="G216" i="3"/>
  <c r="G199" i="3"/>
  <c r="G171" i="3"/>
  <c r="G168" i="3"/>
  <c r="G283" i="3"/>
  <c r="G281" i="3"/>
  <c r="G249" i="3"/>
  <c r="G238" i="3"/>
  <c r="G232" i="3"/>
  <c r="G90" i="3"/>
  <c r="G60" i="3"/>
  <c r="G57" i="3"/>
  <c r="G254" i="3"/>
  <c r="G291" i="3"/>
  <c r="G280" i="3"/>
  <c r="G271" i="3"/>
  <c r="G259" i="3"/>
  <c r="G243" i="3"/>
  <c r="G213" i="3"/>
  <c r="G160" i="3"/>
  <c r="G144" i="3"/>
  <c r="G224" i="3"/>
  <c r="G202" i="3"/>
  <c r="G183" i="3"/>
  <c r="G177" i="3"/>
  <c r="G223" i="3"/>
  <c r="G192" i="3"/>
  <c r="G186" i="3"/>
  <c r="G167" i="3"/>
  <c r="G124" i="3"/>
  <c r="G107" i="3"/>
  <c r="G66" i="3"/>
  <c r="G257" i="3"/>
  <c r="G241" i="3"/>
  <c r="G226" i="3"/>
  <c r="G203" i="3"/>
  <c r="G184" i="3"/>
  <c r="G178" i="3"/>
  <c r="G176" i="3"/>
  <c r="G170" i="3"/>
  <c r="G154" i="3"/>
  <c r="G152" i="3"/>
  <c r="G106" i="3"/>
  <c r="G219" i="3"/>
  <c r="G44" i="3"/>
  <c r="G70" i="3"/>
  <c r="G121" i="3"/>
  <c r="G119" i="3"/>
  <c r="G161" i="3"/>
  <c r="G145" i="3"/>
  <c r="G46" i="3"/>
  <c r="G40" i="3"/>
  <c r="G102" i="3"/>
  <c r="G88" i="3"/>
  <c r="G59" i="3"/>
  <c r="G140" i="3"/>
  <c r="G126" i="3"/>
  <c r="G113" i="3"/>
  <c r="G78" i="3"/>
  <c r="G118" i="3"/>
  <c r="G114" i="3"/>
  <c r="G76" i="3"/>
  <c r="G67" i="3"/>
  <c r="G98" i="3"/>
  <c r="G34" i="3"/>
  <c r="J21" i="3" l="1"/>
  <c r="J29" i="3"/>
  <c r="J37" i="3"/>
  <c r="J45" i="3"/>
  <c r="J53" i="3"/>
  <c r="J61" i="3"/>
  <c r="J69" i="3"/>
  <c r="J77" i="3"/>
  <c r="J85" i="3"/>
  <c r="J93" i="3"/>
  <c r="J101" i="3"/>
  <c r="J109" i="3"/>
  <c r="J117" i="3"/>
  <c r="J125" i="3"/>
  <c r="J133" i="3"/>
  <c r="J141" i="3"/>
  <c r="J149" i="3"/>
  <c r="J157" i="3"/>
  <c r="J165" i="3"/>
  <c r="J173" i="3"/>
  <c r="J181" i="3"/>
  <c r="J189" i="3"/>
  <c r="J197" i="3"/>
  <c r="J205" i="3"/>
  <c r="J213" i="3"/>
  <c r="J221" i="3"/>
  <c r="J229" i="3"/>
  <c r="J237" i="3"/>
  <c r="J245" i="3"/>
  <c r="J253" i="3"/>
  <c r="J261" i="3"/>
  <c r="J269" i="3"/>
  <c r="J277" i="3"/>
  <c r="J285" i="3"/>
  <c r="J293" i="3"/>
  <c r="J301" i="3"/>
  <c r="J309" i="3"/>
  <c r="J317" i="3"/>
  <c r="J325" i="3"/>
  <c r="J333" i="3"/>
  <c r="J341" i="3"/>
  <c r="J349" i="3"/>
  <c r="J357" i="3"/>
  <c r="J365" i="3"/>
  <c r="J373" i="3"/>
  <c r="J381" i="3"/>
  <c r="J389" i="3"/>
  <c r="J397" i="3"/>
  <c r="J405" i="3"/>
  <c r="J413" i="3"/>
  <c r="J48" i="3"/>
  <c r="J72" i="3"/>
  <c r="J104" i="3"/>
  <c r="J136" i="3"/>
  <c r="J168" i="3"/>
  <c r="J200" i="3"/>
  <c r="J232" i="3"/>
  <c r="J264" i="3"/>
  <c r="J320" i="3"/>
  <c r="J360" i="3"/>
  <c r="J392" i="3"/>
  <c r="J33" i="3"/>
  <c r="J57" i="3"/>
  <c r="J97" i="3"/>
  <c r="J137" i="3"/>
  <c r="J177" i="3"/>
  <c r="J209" i="3"/>
  <c r="J241" i="3"/>
  <c r="J273" i="3"/>
  <c r="J297" i="3"/>
  <c r="J329" i="3"/>
  <c r="J361" i="3"/>
  <c r="J393" i="3"/>
  <c r="J50" i="3"/>
  <c r="J90" i="3"/>
  <c r="J122" i="3"/>
  <c r="J154" i="3"/>
  <c r="J186" i="3"/>
  <c r="J22" i="3"/>
  <c r="J30" i="3"/>
  <c r="J38" i="3"/>
  <c r="J46" i="3"/>
  <c r="J54" i="3"/>
  <c r="J62" i="3"/>
  <c r="J70" i="3"/>
  <c r="J78" i="3"/>
  <c r="J86" i="3"/>
  <c r="J94" i="3"/>
  <c r="J102" i="3"/>
  <c r="J110" i="3"/>
  <c r="J118" i="3"/>
  <c r="J126" i="3"/>
  <c r="J134" i="3"/>
  <c r="J142" i="3"/>
  <c r="J150" i="3"/>
  <c r="J158" i="3"/>
  <c r="K158" i="3" s="1"/>
  <c r="J166" i="3"/>
  <c r="J174" i="3"/>
  <c r="J182" i="3"/>
  <c r="J190" i="3"/>
  <c r="J198" i="3"/>
  <c r="J206" i="3"/>
  <c r="J214" i="3"/>
  <c r="J222" i="3"/>
  <c r="J230" i="3"/>
  <c r="J238" i="3"/>
  <c r="J246" i="3"/>
  <c r="K246" i="3" s="1"/>
  <c r="J254" i="3"/>
  <c r="J262" i="3"/>
  <c r="J270" i="3"/>
  <c r="J278" i="3"/>
  <c r="J286" i="3"/>
  <c r="J294" i="3"/>
  <c r="J302" i="3"/>
  <c r="J310" i="3"/>
  <c r="J318" i="3"/>
  <c r="J326" i="3"/>
  <c r="J334" i="3"/>
  <c r="J342" i="3"/>
  <c r="K342" i="3" s="1"/>
  <c r="J350" i="3"/>
  <c r="J358" i="3"/>
  <c r="J366" i="3"/>
  <c r="K366" i="3" s="1"/>
  <c r="J374" i="3"/>
  <c r="J382" i="3"/>
  <c r="J390" i="3"/>
  <c r="K390" i="3" s="1"/>
  <c r="J398" i="3"/>
  <c r="J406" i="3"/>
  <c r="J414" i="3"/>
  <c r="J24" i="3"/>
  <c r="J56" i="3"/>
  <c r="J88" i="3"/>
  <c r="J128" i="3"/>
  <c r="J160" i="3"/>
  <c r="J192" i="3"/>
  <c r="J224" i="3"/>
  <c r="J256" i="3"/>
  <c r="J296" i="3"/>
  <c r="J344" i="3"/>
  <c r="J384" i="3"/>
  <c r="J416" i="3"/>
  <c r="J41" i="3"/>
  <c r="J73" i="3"/>
  <c r="J105" i="3"/>
  <c r="J153" i="3"/>
  <c r="J185" i="3"/>
  <c r="J217" i="3"/>
  <c r="J265" i="3"/>
  <c r="J305" i="3"/>
  <c r="J345" i="3"/>
  <c r="K345" i="3" s="1"/>
  <c r="J377" i="3"/>
  <c r="J409" i="3"/>
  <c r="J42" i="3"/>
  <c r="J74" i="3"/>
  <c r="J98" i="3"/>
  <c r="J138" i="3"/>
  <c r="J170" i="3"/>
  <c r="J23" i="3"/>
  <c r="J31" i="3"/>
  <c r="J39" i="3"/>
  <c r="J47" i="3"/>
  <c r="J55" i="3"/>
  <c r="K55" i="3" s="1"/>
  <c r="J63" i="3"/>
  <c r="J71" i="3"/>
  <c r="J79" i="3"/>
  <c r="J87" i="3"/>
  <c r="J95" i="3"/>
  <c r="J103" i="3"/>
  <c r="J111" i="3"/>
  <c r="J119" i="3"/>
  <c r="J127" i="3"/>
  <c r="J135" i="3"/>
  <c r="J143" i="3"/>
  <c r="J151" i="3"/>
  <c r="K151" i="3" s="1"/>
  <c r="J159" i="3"/>
  <c r="J167" i="3"/>
  <c r="J175" i="3"/>
  <c r="J183" i="3"/>
  <c r="J191" i="3"/>
  <c r="J199" i="3"/>
  <c r="J207" i="3"/>
  <c r="J215" i="3"/>
  <c r="J223" i="3"/>
  <c r="J231" i="3"/>
  <c r="J239" i="3"/>
  <c r="J247" i="3"/>
  <c r="J255" i="3"/>
  <c r="J263" i="3"/>
  <c r="J271" i="3"/>
  <c r="J279" i="3"/>
  <c r="J287" i="3"/>
  <c r="J295" i="3"/>
  <c r="J303" i="3"/>
  <c r="J311" i="3"/>
  <c r="J319" i="3"/>
  <c r="J327" i="3"/>
  <c r="J335" i="3"/>
  <c r="J343" i="3"/>
  <c r="J351" i="3"/>
  <c r="J359" i="3"/>
  <c r="K359" i="3" s="1"/>
  <c r="J367" i="3"/>
  <c r="J375" i="3"/>
  <c r="K375" i="3" s="1"/>
  <c r="J383" i="3"/>
  <c r="J391" i="3"/>
  <c r="J399" i="3"/>
  <c r="J407" i="3"/>
  <c r="J415" i="3"/>
  <c r="J32" i="3"/>
  <c r="J80" i="3"/>
  <c r="J112" i="3"/>
  <c r="J144" i="3"/>
  <c r="J176" i="3"/>
  <c r="J208" i="3"/>
  <c r="J240" i="3"/>
  <c r="K240" i="3" s="1"/>
  <c r="J280" i="3"/>
  <c r="J304" i="3"/>
  <c r="J328" i="3"/>
  <c r="J352" i="3"/>
  <c r="J376" i="3"/>
  <c r="K376" i="3" s="1"/>
  <c r="J408" i="3"/>
  <c r="J49" i="3"/>
  <c r="J81" i="3"/>
  <c r="J113" i="3"/>
  <c r="J129" i="3"/>
  <c r="K129" i="3" s="1"/>
  <c r="J161" i="3"/>
  <c r="J193" i="3"/>
  <c r="J225" i="3"/>
  <c r="J257" i="3"/>
  <c r="J289" i="3"/>
  <c r="J321" i="3"/>
  <c r="J353" i="3"/>
  <c r="J385" i="3"/>
  <c r="J417" i="3"/>
  <c r="J34" i="3"/>
  <c r="J66" i="3"/>
  <c r="J106" i="3"/>
  <c r="J146" i="3"/>
  <c r="J178" i="3"/>
  <c r="J202" i="3"/>
  <c r="J28" i="3"/>
  <c r="J36" i="3"/>
  <c r="J44" i="3"/>
  <c r="J52" i="3"/>
  <c r="J60" i="3"/>
  <c r="J68" i="3"/>
  <c r="J76" i="3"/>
  <c r="J84" i="3"/>
  <c r="J92" i="3"/>
  <c r="K92" i="3" s="1"/>
  <c r="J100" i="3"/>
  <c r="J108" i="3"/>
  <c r="J116" i="3"/>
  <c r="J124" i="3"/>
  <c r="J132" i="3"/>
  <c r="J140" i="3"/>
  <c r="J148" i="3"/>
  <c r="J156" i="3"/>
  <c r="J164" i="3"/>
  <c r="J172" i="3"/>
  <c r="J180" i="3"/>
  <c r="J188" i="3"/>
  <c r="J196" i="3"/>
  <c r="J204" i="3"/>
  <c r="J212" i="3"/>
  <c r="J220" i="3"/>
  <c r="J228" i="3"/>
  <c r="J236" i="3"/>
  <c r="J244" i="3"/>
  <c r="J252" i="3"/>
  <c r="J260" i="3"/>
  <c r="J268" i="3"/>
  <c r="J276" i="3"/>
  <c r="J284" i="3"/>
  <c r="J292" i="3"/>
  <c r="J300" i="3"/>
  <c r="J308" i="3"/>
  <c r="J316" i="3"/>
  <c r="J324" i="3"/>
  <c r="J332" i="3"/>
  <c r="J340" i="3"/>
  <c r="J348" i="3"/>
  <c r="J356" i="3"/>
  <c r="J364" i="3"/>
  <c r="J372" i="3"/>
  <c r="J380" i="3"/>
  <c r="J388" i="3"/>
  <c r="J396" i="3"/>
  <c r="J404" i="3"/>
  <c r="J412" i="3"/>
  <c r="J420" i="3"/>
  <c r="J40" i="3"/>
  <c r="J64" i="3"/>
  <c r="J96" i="3"/>
  <c r="J120" i="3"/>
  <c r="J152" i="3"/>
  <c r="J184" i="3"/>
  <c r="J216" i="3"/>
  <c r="J248" i="3"/>
  <c r="J272" i="3"/>
  <c r="J288" i="3"/>
  <c r="J312" i="3"/>
  <c r="J336" i="3"/>
  <c r="J368" i="3"/>
  <c r="K368" i="3" s="1"/>
  <c r="J400" i="3"/>
  <c r="J25" i="3"/>
  <c r="J65" i="3"/>
  <c r="J89" i="3"/>
  <c r="J121" i="3"/>
  <c r="J145" i="3"/>
  <c r="J169" i="3"/>
  <c r="J201" i="3"/>
  <c r="J233" i="3"/>
  <c r="J249" i="3"/>
  <c r="J281" i="3"/>
  <c r="J313" i="3"/>
  <c r="J337" i="3"/>
  <c r="J369" i="3"/>
  <c r="J401" i="3"/>
  <c r="J26" i="3"/>
  <c r="J58" i="3"/>
  <c r="J82" i="3"/>
  <c r="J114" i="3"/>
  <c r="J130" i="3"/>
  <c r="J162" i="3"/>
  <c r="J194" i="3"/>
  <c r="J27" i="3"/>
  <c r="J91" i="3"/>
  <c r="J155" i="3"/>
  <c r="K155" i="3" s="1"/>
  <c r="J211" i="3"/>
  <c r="J243" i="3"/>
  <c r="J275" i="3"/>
  <c r="J307" i="3"/>
  <c r="J339" i="3"/>
  <c r="J371" i="3"/>
  <c r="J403" i="3"/>
  <c r="J107" i="3"/>
  <c r="J283" i="3"/>
  <c r="J347" i="3"/>
  <c r="J411" i="3"/>
  <c r="J115" i="3"/>
  <c r="J258" i="3"/>
  <c r="J322" i="3"/>
  <c r="J386" i="3"/>
  <c r="K386" i="3" s="1"/>
  <c r="J187" i="3"/>
  <c r="J323" i="3"/>
  <c r="J419" i="3"/>
  <c r="J35" i="3"/>
  <c r="J99" i="3"/>
  <c r="J163" i="3"/>
  <c r="J218" i="3"/>
  <c r="J250" i="3"/>
  <c r="J282" i="3"/>
  <c r="J314" i="3"/>
  <c r="J346" i="3"/>
  <c r="J378" i="3"/>
  <c r="J410" i="3"/>
  <c r="J171" i="3"/>
  <c r="J226" i="3"/>
  <c r="J227" i="3"/>
  <c r="J67" i="3"/>
  <c r="J131" i="3"/>
  <c r="J195" i="3"/>
  <c r="J234" i="3"/>
  <c r="J266" i="3"/>
  <c r="J298" i="3"/>
  <c r="J330" i="3"/>
  <c r="J362" i="3"/>
  <c r="J394" i="3"/>
  <c r="J75" i="3"/>
  <c r="J139" i="3"/>
  <c r="J203" i="3"/>
  <c r="J235" i="3"/>
  <c r="K235" i="3" s="1"/>
  <c r="J267" i="3"/>
  <c r="J299" i="3"/>
  <c r="J331" i="3"/>
  <c r="J363" i="3"/>
  <c r="J395" i="3"/>
  <c r="J179" i="3"/>
  <c r="J123" i="3"/>
  <c r="J291" i="3"/>
  <c r="J355" i="3"/>
  <c r="J83" i="3"/>
  <c r="J147" i="3"/>
  <c r="J210" i="3"/>
  <c r="J242" i="3"/>
  <c r="J274" i="3"/>
  <c r="J306" i="3"/>
  <c r="J338" i="3"/>
  <c r="J370" i="3"/>
  <c r="J402" i="3"/>
  <c r="J43" i="3"/>
  <c r="J219" i="3"/>
  <c r="J251" i="3"/>
  <c r="J315" i="3"/>
  <c r="J379" i="3"/>
  <c r="J51" i="3"/>
  <c r="J290" i="3"/>
  <c r="J354" i="3"/>
  <c r="J418" i="3"/>
  <c r="J59" i="3"/>
  <c r="J259" i="3"/>
  <c r="J387" i="3"/>
  <c r="J20" i="3"/>
  <c r="G399" i="3"/>
  <c r="I399" i="3" s="1"/>
  <c r="I34" i="3"/>
  <c r="H34" i="3"/>
  <c r="I280" i="3"/>
  <c r="H280" i="3"/>
  <c r="I372" i="3"/>
  <c r="H372" i="3"/>
  <c r="I156" i="3"/>
  <c r="H156" i="3"/>
  <c r="I81" i="3"/>
  <c r="H81" i="3"/>
  <c r="I118" i="3"/>
  <c r="H118" i="3"/>
  <c r="I140" i="3"/>
  <c r="H140" i="3"/>
  <c r="I121" i="3"/>
  <c r="H121" i="3"/>
  <c r="K121" i="3" s="1"/>
  <c r="I176" i="3"/>
  <c r="H176" i="3"/>
  <c r="I241" i="3"/>
  <c r="H241" i="3"/>
  <c r="I183" i="3"/>
  <c r="H183" i="3"/>
  <c r="I271" i="3"/>
  <c r="H271" i="3"/>
  <c r="I232" i="3"/>
  <c r="H232" i="3"/>
  <c r="I322" i="3"/>
  <c r="H322" i="3"/>
  <c r="I369" i="3"/>
  <c r="H369" i="3"/>
  <c r="I340" i="3"/>
  <c r="H340" i="3"/>
  <c r="I318" i="3"/>
  <c r="H318" i="3"/>
  <c r="I303" i="3"/>
  <c r="H303" i="3"/>
  <c r="I393" i="3"/>
  <c r="H393" i="3"/>
  <c r="I395" i="3"/>
  <c r="H395" i="3"/>
  <c r="I79" i="3"/>
  <c r="H79" i="3"/>
  <c r="I24" i="3"/>
  <c r="H24" i="3"/>
  <c r="I64" i="3"/>
  <c r="H64" i="3"/>
  <c r="I264" i="3"/>
  <c r="H264" i="3"/>
  <c r="I27" i="3"/>
  <c r="H27" i="3"/>
  <c r="I83" i="3"/>
  <c r="H83" i="3"/>
  <c r="I315" i="3"/>
  <c r="H315" i="3"/>
  <c r="I132" i="3"/>
  <c r="H132" i="3"/>
  <c r="I185" i="3"/>
  <c r="H185" i="3"/>
  <c r="I265" i="3"/>
  <c r="H265" i="3"/>
  <c r="I244" i="3"/>
  <c r="H244" i="3"/>
  <c r="I323" i="3"/>
  <c r="H323" i="3"/>
  <c r="I234" i="3"/>
  <c r="H234" i="3"/>
  <c r="I266" i="3"/>
  <c r="H266" i="3"/>
  <c r="I298" i="3"/>
  <c r="H298" i="3"/>
  <c r="I85" i="3"/>
  <c r="H85" i="3"/>
  <c r="I125" i="3"/>
  <c r="H125" i="3"/>
  <c r="I157" i="3"/>
  <c r="H157" i="3"/>
  <c r="K157" i="3" s="1"/>
  <c r="I197" i="3"/>
  <c r="H197" i="3"/>
  <c r="I237" i="3"/>
  <c r="H237" i="3"/>
  <c r="I373" i="3"/>
  <c r="H373" i="3"/>
  <c r="I413" i="3"/>
  <c r="H413" i="3"/>
  <c r="I23" i="3"/>
  <c r="H23" i="3"/>
  <c r="I231" i="3"/>
  <c r="H231" i="3"/>
  <c r="I351" i="3"/>
  <c r="H351" i="3"/>
  <c r="I334" i="3"/>
  <c r="H334" i="3"/>
  <c r="I305" i="3"/>
  <c r="H305" i="3"/>
  <c r="I287" i="3"/>
  <c r="H287" i="3"/>
  <c r="I153" i="3"/>
  <c r="H153" i="3"/>
  <c r="I316" i="3"/>
  <c r="H316" i="3"/>
  <c r="I97" i="3"/>
  <c r="H97" i="3"/>
  <c r="I408" i="3"/>
  <c r="H408" i="3"/>
  <c r="I59" i="3"/>
  <c r="H59" i="3"/>
  <c r="I120" i="3"/>
  <c r="H120" i="3"/>
  <c r="I288" i="3"/>
  <c r="H288" i="3"/>
  <c r="I30" i="3"/>
  <c r="H30" i="3"/>
  <c r="I222" i="3"/>
  <c r="H222" i="3"/>
  <c r="I306" i="3"/>
  <c r="H306" i="3"/>
  <c r="I309" i="3"/>
  <c r="H309" i="3"/>
  <c r="I411" i="3"/>
  <c r="H411" i="3"/>
  <c r="I251" i="3"/>
  <c r="H251" i="3"/>
  <c r="I214" i="3"/>
  <c r="H214" i="3"/>
  <c r="I335" i="3"/>
  <c r="H335" i="3"/>
  <c r="I220" i="3"/>
  <c r="H220" i="3"/>
  <c r="I70" i="3"/>
  <c r="H70" i="3"/>
  <c r="I178" i="3"/>
  <c r="H178" i="3"/>
  <c r="I193" i="3"/>
  <c r="H193" i="3"/>
  <c r="I329" i="3"/>
  <c r="H329" i="3"/>
  <c r="I412" i="3"/>
  <c r="H412" i="3"/>
  <c r="I128" i="3"/>
  <c r="H128" i="3"/>
  <c r="I310" i="3"/>
  <c r="H310" i="3"/>
  <c r="I409" i="3"/>
  <c r="H409" i="3"/>
  <c r="I286" i="3"/>
  <c r="H286" i="3"/>
  <c r="I108" i="3"/>
  <c r="H108" i="3"/>
  <c r="I58" i="3"/>
  <c r="H58" i="3"/>
  <c r="I242" i="3"/>
  <c r="H242" i="3"/>
  <c r="I133" i="3"/>
  <c r="H133" i="3"/>
  <c r="I245" i="3"/>
  <c r="H245" i="3"/>
  <c r="I20" i="3"/>
  <c r="H20" i="3"/>
  <c r="I247" i="3"/>
  <c r="H247" i="3"/>
  <c r="I111" i="3"/>
  <c r="H111" i="3"/>
  <c r="I402" i="3"/>
  <c r="H402" i="3"/>
  <c r="I152" i="3"/>
  <c r="H152" i="3"/>
  <c r="I223" i="3"/>
  <c r="H223" i="3"/>
  <c r="I336" i="3"/>
  <c r="H336" i="3"/>
  <c r="I26" i="3"/>
  <c r="H26" i="3"/>
  <c r="I48" i="3"/>
  <c r="H48" i="3"/>
  <c r="I211" i="3"/>
  <c r="H211" i="3"/>
  <c r="I38" i="3"/>
  <c r="H38" i="3"/>
  <c r="I104" i="3"/>
  <c r="H104" i="3"/>
  <c r="I200" i="3"/>
  <c r="H200" i="3"/>
  <c r="I339" i="3"/>
  <c r="H339" i="3"/>
  <c r="I324" i="3"/>
  <c r="H324" i="3"/>
  <c r="I250" i="3"/>
  <c r="H250" i="3"/>
  <c r="I21" i="3"/>
  <c r="H21" i="3"/>
  <c r="I141" i="3"/>
  <c r="H141" i="3"/>
  <c r="I221" i="3"/>
  <c r="H221" i="3"/>
  <c r="I389" i="3"/>
  <c r="H389" i="3"/>
  <c r="I135" i="3"/>
  <c r="H135" i="3"/>
  <c r="I406" i="3"/>
  <c r="H406" i="3"/>
  <c r="I356" i="3"/>
  <c r="H356" i="3"/>
  <c r="I392" i="3"/>
  <c r="H392" i="3"/>
  <c r="I188" i="3"/>
  <c r="H188" i="3"/>
  <c r="I209" i="3"/>
  <c r="H209" i="3"/>
  <c r="I78" i="3"/>
  <c r="H78" i="3"/>
  <c r="I186" i="3"/>
  <c r="H186" i="3"/>
  <c r="I347" i="3"/>
  <c r="H347" i="3"/>
  <c r="I273" i="3"/>
  <c r="H273" i="3"/>
  <c r="I52" i="3"/>
  <c r="H52" i="3"/>
  <c r="I332" i="3"/>
  <c r="H332" i="3"/>
  <c r="I163" i="3"/>
  <c r="H163" i="3"/>
  <c r="I227" i="3"/>
  <c r="H227" i="3"/>
  <c r="I196" i="3"/>
  <c r="H196" i="3"/>
  <c r="I54" i="3"/>
  <c r="H54" i="3"/>
  <c r="I134" i="3"/>
  <c r="H134" i="3"/>
  <c r="I190" i="3"/>
  <c r="H190" i="3"/>
  <c r="I350" i="3"/>
  <c r="H350" i="3"/>
  <c r="I300" i="3"/>
  <c r="H300" i="3"/>
  <c r="I49" i="3"/>
  <c r="H49" i="3"/>
  <c r="I105" i="3"/>
  <c r="H105" i="3"/>
  <c r="I217" i="3"/>
  <c r="H217" i="3"/>
  <c r="I180" i="3"/>
  <c r="H180" i="3"/>
  <c r="I230" i="3"/>
  <c r="H230" i="3"/>
  <c r="I396" i="3"/>
  <c r="H396" i="3"/>
  <c r="I74" i="3"/>
  <c r="H74" i="3"/>
  <c r="I218" i="3"/>
  <c r="H218" i="3"/>
  <c r="I258" i="3"/>
  <c r="H258" i="3"/>
  <c r="I290" i="3"/>
  <c r="H290" i="3"/>
  <c r="I338" i="3"/>
  <c r="H338" i="3"/>
  <c r="I109" i="3"/>
  <c r="H109" i="3"/>
  <c r="I415" i="3"/>
  <c r="H415" i="3"/>
  <c r="I299" i="3"/>
  <c r="H299" i="3"/>
  <c r="I182" i="3"/>
  <c r="H182" i="3"/>
  <c r="I398" i="3"/>
  <c r="H398" i="3"/>
  <c r="I236" i="3"/>
  <c r="H236" i="3"/>
  <c r="I260" i="3"/>
  <c r="H260" i="3"/>
  <c r="I255" i="3"/>
  <c r="H255" i="3"/>
  <c r="I117" i="3"/>
  <c r="H117" i="3"/>
  <c r="I28" i="3"/>
  <c r="H28" i="3"/>
  <c r="I215" i="3"/>
  <c r="H215" i="3"/>
  <c r="I87" i="3"/>
  <c r="H87" i="3"/>
  <c r="I414" i="3"/>
  <c r="H414" i="3"/>
  <c r="I137" i="3"/>
  <c r="H137" i="3"/>
  <c r="I365" i="3"/>
  <c r="H365" i="3"/>
  <c r="I379" i="3"/>
  <c r="H379" i="3"/>
  <c r="I416" i="3"/>
  <c r="H416" i="3"/>
  <c r="I46" i="3"/>
  <c r="H46" i="3"/>
  <c r="K46" i="3" s="1"/>
  <c r="I202" i="3"/>
  <c r="H202" i="3"/>
  <c r="I199" i="3"/>
  <c r="H199" i="3"/>
  <c r="I420" i="3"/>
  <c r="H420" i="3"/>
  <c r="I80" i="3"/>
  <c r="H80" i="3"/>
  <c r="I352" i="3"/>
  <c r="H352" i="3"/>
  <c r="I131" i="3"/>
  <c r="H131" i="3"/>
  <c r="I166" i="3"/>
  <c r="H166" i="3"/>
  <c r="I33" i="3"/>
  <c r="H33" i="3"/>
  <c r="I68" i="3"/>
  <c r="H68" i="3"/>
  <c r="I50" i="3"/>
  <c r="H50" i="3"/>
  <c r="I382" i="3"/>
  <c r="H382" i="3"/>
  <c r="I269" i="3"/>
  <c r="H269" i="3"/>
  <c r="K269" i="3" s="1"/>
  <c r="I394" i="3"/>
  <c r="H394" i="3"/>
  <c r="I145" i="3"/>
  <c r="H145" i="3"/>
  <c r="I257" i="3"/>
  <c r="H257" i="3"/>
  <c r="I57" i="3"/>
  <c r="H57" i="3"/>
  <c r="I216" i="3"/>
  <c r="H216" i="3"/>
  <c r="I110" i="3"/>
  <c r="H110" i="3"/>
  <c r="I162" i="3"/>
  <c r="H162" i="3"/>
  <c r="I115" i="3"/>
  <c r="H115" i="3"/>
  <c r="I43" i="3"/>
  <c r="H43" i="3"/>
  <c r="I201" i="3"/>
  <c r="H201" i="3"/>
  <c r="I308" i="3"/>
  <c r="H308" i="3"/>
  <c r="I205" i="3"/>
  <c r="H205" i="3"/>
  <c r="K205" i="3" s="1"/>
  <c r="I381" i="3"/>
  <c r="H381" i="3"/>
  <c r="I388" i="3"/>
  <c r="H388" i="3"/>
  <c r="I330" i="3"/>
  <c r="H330" i="3"/>
  <c r="I136" i="3"/>
  <c r="H136" i="3"/>
  <c r="I212" i="3"/>
  <c r="H212" i="3"/>
  <c r="I139" i="3"/>
  <c r="H139" i="3"/>
  <c r="I174" i="3"/>
  <c r="H174" i="3"/>
  <c r="K174" i="3" s="1"/>
  <c r="I41" i="3"/>
  <c r="H41" i="3"/>
  <c r="I210" i="3"/>
  <c r="H210" i="3"/>
  <c r="I261" i="3"/>
  <c r="H261" i="3"/>
  <c r="I391" i="3"/>
  <c r="H391" i="3"/>
  <c r="I358" i="3"/>
  <c r="H358" i="3"/>
  <c r="I239" i="3"/>
  <c r="H239" i="3"/>
  <c r="I175" i="3"/>
  <c r="H175" i="3"/>
  <c r="I161" i="3"/>
  <c r="H161" i="3"/>
  <c r="I154" i="3"/>
  <c r="H154" i="3"/>
  <c r="I291" i="3"/>
  <c r="H291" i="3"/>
  <c r="K291" i="3" s="1"/>
  <c r="I233" i="3"/>
  <c r="H233" i="3"/>
  <c r="I353" i="3"/>
  <c r="H353" i="3"/>
  <c r="I31" i="3"/>
  <c r="H31" i="3"/>
  <c r="I51" i="3"/>
  <c r="H51" i="3"/>
  <c r="I321" i="3"/>
  <c r="H321" i="3"/>
  <c r="I130" i="3"/>
  <c r="H130" i="3"/>
  <c r="I101" i="3"/>
  <c r="H101" i="3"/>
  <c r="I407" i="3"/>
  <c r="H407" i="3"/>
  <c r="I341" i="3"/>
  <c r="H341" i="3"/>
  <c r="I204" i="3"/>
  <c r="H204" i="3"/>
  <c r="I127" i="3"/>
  <c r="H127" i="3"/>
  <c r="K127" i="3" s="1"/>
  <c r="I147" i="3"/>
  <c r="H147" i="3"/>
  <c r="I45" i="3"/>
  <c r="H45" i="3"/>
  <c r="I203" i="3"/>
  <c r="H203" i="3"/>
  <c r="I177" i="3"/>
  <c r="H177" i="3"/>
  <c r="K177" i="3" s="1"/>
  <c r="I243" i="3"/>
  <c r="H243" i="3"/>
  <c r="I60" i="3"/>
  <c r="H60" i="3"/>
  <c r="I102" i="3"/>
  <c r="H102" i="3"/>
  <c r="I226" i="3"/>
  <c r="H226" i="3"/>
  <c r="I270" i="3"/>
  <c r="H270" i="3"/>
  <c r="I47" i="3"/>
  <c r="H47" i="3"/>
  <c r="I112" i="3"/>
  <c r="H112" i="3"/>
  <c r="I164" i="3"/>
  <c r="H164" i="3"/>
  <c r="I400" i="3"/>
  <c r="H400" i="3"/>
  <c r="I143" i="3"/>
  <c r="H143" i="3"/>
  <c r="I124" i="3"/>
  <c r="H124" i="3"/>
  <c r="I283" i="3"/>
  <c r="H283" i="3"/>
  <c r="I195" i="3"/>
  <c r="H195" i="3"/>
  <c r="I326" i="3"/>
  <c r="H326" i="3"/>
  <c r="I86" i="3"/>
  <c r="H86" i="3"/>
  <c r="I194" i="3"/>
  <c r="H194" i="3"/>
  <c r="I370" i="3"/>
  <c r="H370" i="3"/>
  <c r="I93" i="3"/>
  <c r="H93" i="3"/>
  <c r="I95" i="3"/>
  <c r="H95" i="3"/>
  <c r="I148" i="3"/>
  <c r="H148" i="3"/>
  <c r="I384" i="3"/>
  <c r="H384" i="3"/>
  <c r="I63" i="3"/>
  <c r="H63" i="3"/>
  <c r="I77" i="3"/>
  <c r="H77" i="3"/>
  <c r="I106" i="3"/>
  <c r="H106" i="3"/>
  <c r="I238" i="3"/>
  <c r="H238" i="3"/>
  <c r="K238" i="3" s="1"/>
  <c r="I319" i="3"/>
  <c r="H319" i="3"/>
  <c r="I32" i="3"/>
  <c r="H32" i="3"/>
  <c r="I355" i="3"/>
  <c r="H355" i="3"/>
  <c r="I91" i="3"/>
  <c r="H91" i="3"/>
  <c r="I331" i="3"/>
  <c r="H331" i="3"/>
  <c r="I297" i="3"/>
  <c r="H297" i="3"/>
  <c r="I333" i="3"/>
  <c r="H333" i="3"/>
  <c r="K333" i="3" s="1"/>
  <c r="I122" i="3"/>
  <c r="H122" i="3"/>
  <c r="I274" i="3"/>
  <c r="H274" i="3"/>
  <c r="I53" i="3"/>
  <c r="H53" i="3"/>
  <c r="I173" i="3"/>
  <c r="H173" i="3"/>
  <c r="I383" i="3"/>
  <c r="H383" i="3"/>
  <c r="I293" i="3"/>
  <c r="H293" i="3"/>
  <c r="I142" i="3"/>
  <c r="H142" i="3"/>
  <c r="I348" i="3"/>
  <c r="H348" i="3"/>
  <c r="I191" i="3"/>
  <c r="H191" i="3"/>
  <c r="K191" i="3" s="1"/>
  <c r="I343" i="3"/>
  <c r="H343" i="3"/>
  <c r="I165" i="3"/>
  <c r="H165" i="3"/>
  <c r="I98" i="3"/>
  <c r="H98" i="3"/>
  <c r="I184" i="3"/>
  <c r="H184" i="3"/>
  <c r="I224" i="3"/>
  <c r="H224" i="3"/>
  <c r="I213" i="3"/>
  <c r="H213" i="3"/>
  <c r="I377" i="3"/>
  <c r="H377" i="3"/>
  <c r="I96" i="3"/>
  <c r="H96" i="3"/>
  <c r="I417" i="3"/>
  <c r="H417" i="3"/>
  <c r="I304" i="3"/>
  <c r="H304" i="3"/>
  <c r="I289" i="3"/>
  <c r="H289" i="3"/>
  <c r="I94" i="3"/>
  <c r="H94" i="3"/>
  <c r="I268" i="3"/>
  <c r="H268" i="3"/>
  <c r="I89" i="3"/>
  <c r="H89" i="3"/>
  <c r="I313" i="3"/>
  <c r="H313" i="3"/>
  <c r="K313" i="3" s="1"/>
  <c r="I360" i="3"/>
  <c r="H360" i="3"/>
  <c r="I314" i="3"/>
  <c r="H314" i="3"/>
  <c r="I320" i="3"/>
  <c r="H320" i="3"/>
  <c r="I295" i="3"/>
  <c r="H295" i="3"/>
  <c r="I267" i="3"/>
  <c r="H267" i="3"/>
  <c r="I172" i="3"/>
  <c r="H172" i="3"/>
  <c r="K172" i="3" s="1"/>
  <c r="I374" i="3"/>
  <c r="H374" i="3"/>
  <c r="I349" i="3"/>
  <c r="H349" i="3"/>
  <c r="I371" i="3"/>
  <c r="H371" i="3"/>
  <c r="I292" i="3"/>
  <c r="H292" i="3"/>
  <c r="I67" i="3"/>
  <c r="H67" i="3"/>
  <c r="I88" i="3"/>
  <c r="H88" i="3"/>
  <c r="I167" i="3"/>
  <c r="H167" i="3"/>
  <c r="I168" i="3"/>
  <c r="H168" i="3"/>
  <c r="I248" i="3"/>
  <c r="H248" i="3"/>
  <c r="I361" i="3"/>
  <c r="H361" i="3"/>
  <c r="I187" i="3"/>
  <c r="H187" i="3"/>
  <c r="I39" i="3"/>
  <c r="H39" i="3"/>
  <c r="I99" i="3"/>
  <c r="H99" i="3"/>
  <c r="I116" i="3"/>
  <c r="H116" i="3"/>
  <c r="I385" i="3"/>
  <c r="H385" i="3"/>
  <c r="I282" i="3"/>
  <c r="H282" i="3"/>
  <c r="I378" i="3"/>
  <c r="H378" i="3"/>
  <c r="I61" i="3"/>
  <c r="H61" i="3"/>
  <c r="I181" i="3"/>
  <c r="H181" i="3"/>
  <c r="I317" i="3"/>
  <c r="H317" i="3"/>
  <c r="I357" i="3"/>
  <c r="H357" i="3"/>
  <c r="I44" i="3"/>
  <c r="H44" i="3"/>
  <c r="K44" i="3" s="1"/>
  <c r="I144" i="3"/>
  <c r="H144" i="3"/>
  <c r="K144" i="3" s="1"/>
  <c r="I249" i="3"/>
  <c r="H249" i="3"/>
  <c r="I364" i="3"/>
  <c r="H364" i="3"/>
  <c r="I76" i="3"/>
  <c r="H76" i="3"/>
  <c r="I113" i="3"/>
  <c r="H113" i="3"/>
  <c r="I119" i="3"/>
  <c r="H119" i="3"/>
  <c r="K119" i="3" s="1"/>
  <c r="I170" i="3"/>
  <c r="H170" i="3"/>
  <c r="I66" i="3"/>
  <c r="H66" i="3"/>
  <c r="I90" i="3"/>
  <c r="H90" i="3"/>
  <c r="I294" i="3"/>
  <c r="H294" i="3"/>
  <c r="K294" i="3" s="1"/>
  <c r="I354" i="3"/>
  <c r="H354" i="3"/>
  <c r="I301" i="3"/>
  <c r="H301" i="3"/>
  <c r="I103" i="3"/>
  <c r="H103" i="3"/>
  <c r="I56" i="3"/>
  <c r="H56" i="3"/>
  <c r="I208" i="3"/>
  <c r="H208" i="3"/>
  <c r="I72" i="3"/>
  <c r="H72" i="3"/>
  <c r="I328" i="3"/>
  <c r="H328" i="3"/>
  <c r="I75" i="3"/>
  <c r="H75" i="3"/>
  <c r="I123" i="3"/>
  <c r="H123" i="3"/>
  <c r="I278" i="3"/>
  <c r="H278" i="3"/>
  <c r="I206" i="3"/>
  <c r="H206" i="3"/>
  <c r="I169" i="3"/>
  <c r="H169" i="3"/>
  <c r="I225" i="3"/>
  <c r="H225" i="3"/>
  <c r="K225" i="3" s="1"/>
  <c r="I337" i="3"/>
  <c r="H337" i="3"/>
  <c r="I82" i="3"/>
  <c r="H82" i="3"/>
  <c r="I138" i="3"/>
  <c r="H138" i="3"/>
  <c r="I312" i="3"/>
  <c r="H312" i="3"/>
  <c r="I29" i="3"/>
  <c r="H29" i="3"/>
  <c r="K29" i="3" s="1"/>
  <c r="I69" i="3"/>
  <c r="H69" i="3"/>
  <c r="I149" i="3"/>
  <c r="H149" i="3"/>
  <c r="K149" i="3" s="1"/>
  <c r="I189" i="3"/>
  <c r="H189" i="3"/>
  <c r="I229" i="3"/>
  <c r="H229" i="3"/>
  <c r="I277" i="3"/>
  <c r="H277" i="3"/>
  <c r="I325" i="3"/>
  <c r="H325" i="3"/>
  <c r="I397" i="3"/>
  <c r="H397" i="3"/>
  <c r="I327" i="3"/>
  <c r="H327" i="3"/>
  <c r="I207" i="3"/>
  <c r="H207" i="3"/>
  <c r="I311" i="3"/>
  <c r="H311" i="3"/>
  <c r="I35" i="3"/>
  <c r="H35" i="3"/>
  <c r="I387" i="3"/>
  <c r="H387" i="3"/>
  <c r="I302" i="3"/>
  <c r="H302" i="3"/>
  <c r="K302" i="3" s="1"/>
  <c r="I253" i="3"/>
  <c r="H253" i="3"/>
  <c r="I36" i="3"/>
  <c r="H36" i="3"/>
  <c r="I263" i="3"/>
  <c r="H263" i="3"/>
  <c r="I410" i="3"/>
  <c r="H410" i="3"/>
  <c r="K410" i="3" s="1"/>
  <c r="I296" i="3"/>
  <c r="H296" i="3"/>
  <c r="K296" i="3" s="1"/>
  <c r="I25" i="3"/>
  <c r="H25" i="3"/>
  <c r="I405" i="3"/>
  <c r="H405" i="3"/>
  <c r="K405" i="3" s="1"/>
  <c r="I419" i="3"/>
  <c r="H419" i="3"/>
  <c r="I114" i="3"/>
  <c r="H114" i="3"/>
  <c r="I126" i="3"/>
  <c r="H126" i="3"/>
  <c r="I40" i="3"/>
  <c r="H40" i="3"/>
  <c r="K40" i="3" s="1"/>
  <c r="I219" i="3"/>
  <c r="H219" i="3"/>
  <c r="I107" i="3"/>
  <c r="H107" i="3"/>
  <c r="I192" i="3"/>
  <c r="H192" i="3"/>
  <c r="I160" i="3"/>
  <c r="H160" i="3"/>
  <c r="I259" i="3"/>
  <c r="H259" i="3"/>
  <c r="I254" i="3"/>
  <c r="H254" i="3"/>
  <c r="I281" i="3"/>
  <c r="H281" i="3"/>
  <c r="I171" i="3"/>
  <c r="H171" i="3"/>
  <c r="I367" i="3"/>
  <c r="H367" i="3"/>
  <c r="I403" i="3"/>
  <c r="H403" i="3"/>
  <c r="I401" i="3"/>
  <c r="H401" i="3"/>
  <c r="I404" i="3"/>
  <c r="H404" i="3"/>
  <c r="I71" i="3"/>
  <c r="H71" i="3"/>
  <c r="I272" i="3"/>
  <c r="H272" i="3"/>
  <c r="I344" i="3"/>
  <c r="H344" i="3"/>
  <c r="I100" i="3"/>
  <c r="H100" i="3"/>
  <c r="I262" i="3"/>
  <c r="H262" i="3"/>
  <c r="I179" i="3"/>
  <c r="H179" i="3"/>
  <c r="I275" i="3"/>
  <c r="H275" i="3"/>
  <c r="I252" i="3"/>
  <c r="H252" i="3"/>
  <c r="I22" i="3"/>
  <c r="H22" i="3"/>
  <c r="I62" i="3"/>
  <c r="H62" i="3"/>
  <c r="I150" i="3"/>
  <c r="H150" i="3"/>
  <c r="I84" i="3"/>
  <c r="H84" i="3"/>
  <c r="I256" i="3"/>
  <c r="H256" i="3"/>
  <c r="I73" i="3"/>
  <c r="H73" i="3"/>
  <c r="I228" i="3"/>
  <c r="H228" i="3"/>
  <c r="I276" i="3"/>
  <c r="H276" i="3"/>
  <c r="I42" i="3"/>
  <c r="H42" i="3"/>
  <c r="I146" i="3"/>
  <c r="H146" i="3"/>
  <c r="I346" i="3"/>
  <c r="H346" i="3"/>
  <c r="I37" i="3"/>
  <c r="H37" i="3"/>
  <c r="I285" i="3"/>
  <c r="H285" i="3"/>
  <c r="K285" i="3" s="1"/>
  <c r="I362" i="3"/>
  <c r="H362" i="3"/>
  <c r="I65" i="3"/>
  <c r="H65" i="3"/>
  <c r="I363" i="3"/>
  <c r="H363" i="3"/>
  <c r="I284" i="3"/>
  <c r="H284" i="3"/>
  <c r="I380" i="3"/>
  <c r="H380" i="3"/>
  <c r="I159" i="3"/>
  <c r="H159" i="3"/>
  <c r="I307" i="3"/>
  <c r="H307" i="3"/>
  <c r="I279" i="3"/>
  <c r="H279" i="3"/>
  <c r="I418" i="3"/>
  <c r="H418" i="3"/>
  <c r="I198" i="3"/>
  <c r="H198" i="3"/>
  <c r="I55" i="3"/>
  <c r="M55" i="3" s="1"/>
  <c r="AE22" i="3" s="1"/>
  <c r="I368" i="3"/>
  <c r="I376" i="3"/>
  <c r="I342" i="3"/>
  <c r="I151" i="3"/>
  <c r="I390" i="3"/>
  <c r="I359" i="3"/>
  <c r="I366" i="3"/>
  <c r="M366" i="3" s="1"/>
  <c r="I129" i="3"/>
  <c r="I240" i="3"/>
  <c r="I386" i="3"/>
  <c r="I375" i="3"/>
  <c r="M375" i="3" s="1"/>
  <c r="I155" i="3"/>
  <c r="I246" i="3"/>
  <c r="M246" i="3" s="1"/>
  <c r="I92" i="3"/>
  <c r="I158" i="3"/>
  <c r="I235" i="3"/>
  <c r="I345" i="3"/>
  <c r="K56" i="3" l="1"/>
  <c r="M56" i="3" s="1"/>
  <c r="K63" i="3"/>
  <c r="M63" i="3" s="1"/>
  <c r="K93" i="3"/>
  <c r="M93" i="3" s="1"/>
  <c r="K110" i="3"/>
  <c r="M110" i="3" s="1"/>
  <c r="K50" i="3"/>
  <c r="M50" i="3" s="1"/>
  <c r="K338" i="3"/>
  <c r="M338" i="3" s="1"/>
  <c r="K217" i="3"/>
  <c r="L217" i="3" s="1"/>
  <c r="N217" i="3" s="1"/>
  <c r="K52" i="3"/>
  <c r="M52" i="3" s="1"/>
  <c r="M376" i="3"/>
  <c r="M390" i="3"/>
  <c r="K308" i="3"/>
  <c r="K162" i="3"/>
  <c r="M162" i="3" s="1"/>
  <c r="K180" i="3"/>
  <c r="L180" i="3" s="1"/>
  <c r="N180" i="3" s="1"/>
  <c r="H399" i="3"/>
  <c r="K399" i="3" s="1"/>
  <c r="L399" i="3" s="1"/>
  <c r="N399" i="3" s="1"/>
  <c r="M155" i="3"/>
  <c r="AE27" i="3" s="1"/>
  <c r="M386" i="3"/>
  <c r="M151" i="3"/>
  <c r="M345" i="3"/>
  <c r="M240" i="3"/>
  <c r="AE32" i="3" s="1"/>
  <c r="M368" i="3"/>
  <c r="K141" i="3"/>
  <c r="M141" i="3" s="1"/>
  <c r="M235" i="3"/>
  <c r="M129" i="3"/>
  <c r="M40" i="3"/>
  <c r="M405" i="3"/>
  <c r="M29" i="3"/>
  <c r="M44" i="3"/>
  <c r="M313" i="3"/>
  <c r="M174" i="3"/>
  <c r="M308" i="3"/>
  <c r="M157" i="3"/>
  <c r="M191" i="3"/>
  <c r="M238" i="3"/>
  <c r="M291" i="3"/>
  <c r="M92" i="3"/>
  <c r="M359" i="3"/>
  <c r="M225" i="3"/>
  <c r="M342" i="3"/>
  <c r="M158" i="3"/>
  <c r="M333" i="3"/>
  <c r="M177" i="3"/>
  <c r="M127" i="3"/>
  <c r="M205" i="3"/>
  <c r="AE30" i="3" s="1"/>
  <c r="M269" i="3"/>
  <c r="M46" i="3"/>
  <c r="K417" i="3"/>
  <c r="M417" i="3" s="1"/>
  <c r="M296" i="3"/>
  <c r="M149" i="3"/>
  <c r="M294" i="3"/>
  <c r="M119" i="3"/>
  <c r="M172" i="3"/>
  <c r="K350" i="3"/>
  <c r="M350" i="3" s="1"/>
  <c r="K367" i="3"/>
  <c r="M367" i="3" s="1"/>
  <c r="K256" i="3"/>
  <c r="M256" i="3" s="1"/>
  <c r="M285" i="3"/>
  <c r="M410" i="3"/>
  <c r="M302" i="3"/>
  <c r="M144" i="3"/>
  <c r="K383" i="3"/>
  <c r="M383" i="3" s="1"/>
  <c r="K100" i="3"/>
  <c r="M100" i="3" s="1"/>
  <c r="AE24" i="3" s="1"/>
  <c r="K361" i="3"/>
  <c r="M361" i="3" s="1"/>
  <c r="M121" i="3"/>
  <c r="K281" i="3"/>
  <c r="M281" i="3" s="1"/>
  <c r="K248" i="3"/>
  <c r="M248" i="3" s="1"/>
  <c r="K213" i="3"/>
  <c r="M213" i="3" s="1"/>
  <c r="K77" i="3"/>
  <c r="M77" i="3" s="1"/>
  <c r="K65" i="3"/>
  <c r="L65" i="3" s="1"/>
  <c r="N65" i="3" s="1"/>
  <c r="K414" i="3"/>
  <c r="M414" i="3" s="1"/>
  <c r="K351" i="3"/>
  <c r="L351" i="3" s="1"/>
  <c r="N351" i="3" s="1"/>
  <c r="K272" i="3"/>
  <c r="M272" i="3" s="1"/>
  <c r="K114" i="3"/>
  <c r="M114" i="3" s="1"/>
  <c r="K76" i="3"/>
  <c r="M76" i="3" s="1"/>
  <c r="K346" i="3"/>
  <c r="L346" i="3" s="1"/>
  <c r="N346" i="3" s="1"/>
  <c r="K344" i="3"/>
  <c r="L344" i="3" s="1"/>
  <c r="N344" i="3" s="1"/>
  <c r="K36" i="3"/>
  <c r="L36" i="3" s="1"/>
  <c r="N36" i="3" s="1"/>
  <c r="K175" i="3"/>
  <c r="L175" i="3" s="1"/>
  <c r="N175" i="3" s="1"/>
  <c r="K307" i="3"/>
  <c r="L307" i="3" s="1"/>
  <c r="N307" i="3" s="1"/>
  <c r="K397" i="3"/>
  <c r="L397" i="3" s="1"/>
  <c r="N397" i="3" s="1"/>
  <c r="K239" i="3"/>
  <c r="M239" i="3" s="1"/>
  <c r="K30" i="3"/>
  <c r="M30" i="3" s="1"/>
  <c r="K264" i="3"/>
  <c r="L264" i="3" s="1"/>
  <c r="N264" i="3" s="1"/>
  <c r="K349" i="3"/>
  <c r="L349" i="3" s="1"/>
  <c r="N349" i="3" s="1"/>
  <c r="K255" i="3"/>
  <c r="M255" i="3" s="1"/>
  <c r="K221" i="3"/>
  <c r="L221" i="3" s="1"/>
  <c r="N221" i="3" s="1"/>
  <c r="K42" i="3"/>
  <c r="L42" i="3" s="1"/>
  <c r="N42" i="3" s="1"/>
  <c r="K51" i="3"/>
  <c r="L51" i="3" s="1"/>
  <c r="N51" i="3" s="1"/>
  <c r="K387" i="3"/>
  <c r="M387" i="3" s="1"/>
  <c r="K337" i="3"/>
  <c r="L337" i="3" s="1"/>
  <c r="N337" i="3" s="1"/>
  <c r="K66" i="3"/>
  <c r="L66" i="3" s="1"/>
  <c r="N66" i="3" s="1"/>
  <c r="K116" i="3"/>
  <c r="L116" i="3" s="1"/>
  <c r="N116" i="3" s="1"/>
  <c r="K98" i="3"/>
  <c r="L98" i="3" s="1"/>
  <c r="N98" i="3" s="1"/>
  <c r="K358" i="3"/>
  <c r="L358" i="3" s="1"/>
  <c r="N358" i="3" s="1"/>
  <c r="K137" i="3"/>
  <c r="L137" i="3" s="1"/>
  <c r="N137" i="3" s="1"/>
  <c r="K230" i="3"/>
  <c r="L230" i="3" s="1"/>
  <c r="N230" i="3" s="1"/>
  <c r="K21" i="3"/>
  <c r="L21" i="3" s="1"/>
  <c r="N21" i="3" s="1"/>
  <c r="K275" i="3"/>
  <c r="L275" i="3" s="1"/>
  <c r="N275" i="3" s="1"/>
  <c r="K35" i="3"/>
  <c r="L35" i="3" s="1"/>
  <c r="N35" i="3" s="1"/>
  <c r="K364" i="3"/>
  <c r="L364" i="3" s="1"/>
  <c r="N364" i="3" s="1"/>
  <c r="K112" i="3"/>
  <c r="M112" i="3" s="1"/>
  <c r="K102" i="3"/>
  <c r="M102" i="3" s="1"/>
  <c r="K203" i="3"/>
  <c r="M203" i="3" s="1"/>
  <c r="K130" i="3"/>
  <c r="L130" i="3" s="1"/>
  <c r="N130" i="3" s="1"/>
  <c r="K166" i="3"/>
  <c r="L166" i="3" s="1"/>
  <c r="N166" i="3" s="1"/>
  <c r="K420" i="3"/>
  <c r="L420" i="3" s="1"/>
  <c r="N420" i="3" s="1"/>
  <c r="K300" i="3"/>
  <c r="L300" i="3" s="1"/>
  <c r="N300" i="3" s="1"/>
  <c r="K108" i="3"/>
  <c r="L108" i="3" s="1"/>
  <c r="N108" i="3" s="1"/>
  <c r="K306" i="3"/>
  <c r="L306" i="3" s="1"/>
  <c r="N306" i="3" s="1"/>
  <c r="K24" i="3"/>
  <c r="L24" i="3" s="1"/>
  <c r="N24" i="3" s="1"/>
  <c r="AF21" i="3" s="1"/>
  <c r="K303" i="3"/>
  <c r="L303" i="3" s="1"/>
  <c r="N303" i="3" s="1"/>
  <c r="K74" i="3"/>
  <c r="L74" i="3" s="1"/>
  <c r="N74" i="3" s="1"/>
  <c r="K38" i="3"/>
  <c r="L38" i="3" s="1"/>
  <c r="N38" i="3" s="1"/>
  <c r="K185" i="3"/>
  <c r="L185" i="3" s="1"/>
  <c r="N185" i="3" s="1"/>
  <c r="K277" i="3"/>
  <c r="L277" i="3" s="1"/>
  <c r="N277" i="3" s="1"/>
  <c r="K341" i="3"/>
  <c r="L341" i="3" s="1"/>
  <c r="N341" i="3" s="1"/>
  <c r="K379" i="3"/>
  <c r="M379" i="3" s="1"/>
  <c r="K232" i="3"/>
  <c r="M232" i="3" s="1"/>
  <c r="K34" i="3"/>
  <c r="M34" i="3" s="1"/>
  <c r="K243" i="3"/>
  <c r="L243" i="3" s="1"/>
  <c r="N243" i="3" s="1"/>
  <c r="K352" i="3"/>
  <c r="M352" i="3" s="1"/>
  <c r="K411" i="3"/>
  <c r="L411" i="3" s="1"/>
  <c r="N411" i="3" s="1"/>
  <c r="K115" i="3"/>
  <c r="L115" i="3" s="1"/>
  <c r="N115" i="3" s="1"/>
  <c r="K236" i="3"/>
  <c r="L236" i="3" s="1"/>
  <c r="N236" i="3" s="1"/>
  <c r="K193" i="3"/>
  <c r="L193" i="3" s="1"/>
  <c r="N193" i="3" s="1"/>
  <c r="K288" i="3"/>
  <c r="L288" i="3" s="1"/>
  <c r="N288" i="3" s="1"/>
  <c r="K244" i="3"/>
  <c r="L244" i="3" s="1"/>
  <c r="N244" i="3" s="1"/>
  <c r="K183" i="3"/>
  <c r="L183" i="3" s="1"/>
  <c r="N183" i="3" s="1"/>
  <c r="K123" i="3"/>
  <c r="L123" i="3" s="1"/>
  <c r="N123" i="3" s="1"/>
  <c r="K378" i="3"/>
  <c r="L378" i="3" s="1"/>
  <c r="N378" i="3" s="1"/>
  <c r="K89" i="3"/>
  <c r="L89" i="3" s="1"/>
  <c r="N89" i="3" s="1"/>
  <c r="K99" i="3"/>
  <c r="L99" i="3" s="1"/>
  <c r="N99" i="3" s="1"/>
  <c r="K384" i="3"/>
  <c r="L384" i="3" s="1"/>
  <c r="N384" i="3" s="1"/>
  <c r="K253" i="3"/>
  <c r="L253" i="3" s="1"/>
  <c r="N253" i="3" s="1"/>
  <c r="K107" i="3"/>
  <c r="L107" i="3" s="1"/>
  <c r="N107" i="3" s="1"/>
  <c r="K412" i="3"/>
  <c r="L412" i="3" s="1"/>
  <c r="N412" i="3" s="1"/>
  <c r="K211" i="3"/>
  <c r="L211" i="3" s="1"/>
  <c r="N211" i="3" s="1"/>
  <c r="K231" i="3"/>
  <c r="L231" i="3" s="1"/>
  <c r="N231" i="3" s="1"/>
  <c r="K73" i="3"/>
  <c r="L73" i="3" s="1"/>
  <c r="N73" i="3" s="1"/>
  <c r="K282" i="3"/>
  <c r="L282" i="3" s="1"/>
  <c r="N282" i="3" s="1"/>
  <c r="K278" i="3"/>
  <c r="L278" i="3" s="1"/>
  <c r="N278" i="3" s="1"/>
  <c r="K295" i="3"/>
  <c r="L295" i="3" s="1"/>
  <c r="N295" i="3" s="1"/>
  <c r="K187" i="3"/>
  <c r="L187" i="3" s="1"/>
  <c r="N187" i="3" s="1"/>
  <c r="AF29" i="3" s="1"/>
  <c r="K68" i="3"/>
  <c r="L68" i="3" s="1"/>
  <c r="N68" i="3" s="1"/>
  <c r="K192" i="3"/>
  <c r="L192" i="3" s="1"/>
  <c r="N192" i="3" s="1"/>
  <c r="K189" i="3"/>
  <c r="L189" i="3" s="1"/>
  <c r="N189" i="3" s="1"/>
  <c r="K67" i="3"/>
  <c r="L67" i="3" s="1"/>
  <c r="N67" i="3" s="1"/>
  <c r="K184" i="3"/>
  <c r="L184" i="3" s="1"/>
  <c r="N184" i="3" s="1"/>
  <c r="K210" i="3"/>
  <c r="L210" i="3" s="1"/>
  <c r="N210" i="3" s="1"/>
  <c r="K381" i="3"/>
  <c r="L381" i="3" s="1"/>
  <c r="N381" i="3" s="1"/>
  <c r="K202" i="3"/>
  <c r="L202" i="3" s="1"/>
  <c r="N202" i="3" s="1"/>
  <c r="K340" i="3"/>
  <c r="L340" i="3" s="1"/>
  <c r="N340" i="3" s="1"/>
  <c r="K84" i="3"/>
  <c r="L84" i="3" s="1"/>
  <c r="N84" i="3" s="1"/>
  <c r="K159" i="3"/>
  <c r="L159" i="3" s="1"/>
  <c r="N159" i="3" s="1"/>
  <c r="K142" i="3"/>
  <c r="L142" i="3" s="1"/>
  <c r="N142" i="3" s="1"/>
  <c r="K297" i="3"/>
  <c r="L297" i="3" s="1"/>
  <c r="N297" i="3" s="1"/>
  <c r="K95" i="3"/>
  <c r="L95" i="3" s="1"/>
  <c r="N95" i="3" s="1"/>
  <c r="K353" i="3"/>
  <c r="L353" i="3" s="1"/>
  <c r="N353" i="3" s="1"/>
  <c r="K398" i="3"/>
  <c r="L398" i="3" s="1"/>
  <c r="N398" i="3" s="1"/>
  <c r="K186" i="3"/>
  <c r="L186" i="3" s="1"/>
  <c r="N186" i="3" s="1"/>
  <c r="K334" i="3"/>
  <c r="L334" i="3" s="1"/>
  <c r="N334" i="3" s="1"/>
  <c r="K280" i="3"/>
  <c r="L280" i="3" s="1"/>
  <c r="N280" i="3" s="1"/>
  <c r="K78" i="3"/>
  <c r="L78" i="3" s="1"/>
  <c r="N78" i="3" s="1"/>
  <c r="K206" i="3"/>
  <c r="L206" i="3" s="1"/>
  <c r="N206" i="3" s="1"/>
  <c r="K394" i="3"/>
  <c r="L394" i="3" s="1"/>
  <c r="N394" i="3" s="1"/>
  <c r="K37" i="3"/>
  <c r="L37" i="3" s="1"/>
  <c r="N37" i="3" s="1"/>
  <c r="K229" i="3"/>
  <c r="M229" i="3" s="1"/>
  <c r="K61" i="3"/>
  <c r="L61" i="3" s="1"/>
  <c r="N61" i="3" s="1"/>
  <c r="K88" i="3"/>
  <c r="L88" i="3" s="1"/>
  <c r="N88" i="3" s="1"/>
  <c r="K377" i="3"/>
  <c r="L377" i="3" s="1"/>
  <c r="N377" i="3" s="1"/>
  <c r="K233" i="3"/>
  <c r="L233" i="3" s="1"/>
  <c r="N233" i="3" s="1"/>
  <c r="K59" i="3"/>
  <c r="L59" i="3" s="1"/>
  <c r="N59" i="3" s="1"/>
  <c r="K219" i="3"/>
  <c r="L219" i="3" s="1"/>
  <c r="N219" i="3" s="1"/>
  <c r="K400" i="3"/>
  <c r="L400" i="3" s="1"/>
  <c r="N400" i="3" s="1"/>
  <c r="K270" i="3"/>
  <c r="L270" i="3" s="1"/>
  <c r="N270" i="3" s="1"/>
  <c r="K212" i="3"/>
  <c r="L212" i="3" s="1"/>
  <c r="N212" i="3" s="1"/>
  <c r="K223" i="3"/>
  <c r="L223" i="3" s="1"/>
  <c r="N223" i="3" s="1"/>
  <c r="K287" i="3"/>
  <c r="L287" i="3" s="1"/>
  <c r="N287" i="3" s="1"/>
  <c r="K363" i="3"/>
  <c r="L363" i="3" s="1"/>
  <c r="N363" i="3" s="1"/>
  <c r="K276" i="3"/>
  <c r="M276" i="3" s="1"/>
  <c r="K252" i="3"/>
  <c r="L252" i="3" s="1"/>
  <c r="N252" i="3" s="1"/>
  <c r="K404" i="3"/>
  <c r="L404" i="3" s="1"/>
  <c r="N404" i="3" s="1"/>
  <c r="K171" i="3"/>
  <c r="M171" i="3" s="1"/>
  <c r="K263" i="3"/>
  <c r="L263" i="3" s="1"/>
  <c r="N263" i="3" s="1"/>
  <c r="K327" i="3"/>
  <c r="L327" i="3" s="1"/>
  <c r="N327" i="3" s="1"/>
  <c r="K148" i="3"/>
  <c r="L148" i="3" s="1"/>
  <c r="N148" i="3" s="1"/>
  <c r="K31" i="3"/>
  <c r="L31" i="3" s="1"/>
  <c r="N31" i="3" s="1"/>
  <c r="K136" i="3"/>
  <c r="L136" i="3" s="1"/>
  <c r="N136" i="3" s="1"/>
  <c r="K33" i="3"/>
  <c r="L33" i="3" s="1"/>
  <c r="N33" i="3" s="1"/>
  <c r="K415" i="3"/>
  <c r="L415" i="3" s="1"/>
  <c r="N415" i="3" s="1"/>
  <c r="K58" i="3"/>
  <c r="L58" i="3" s="1"/>
  <c r="N58" i="3" s="1"/>
  <c r="K64" i="3"/>
  <c r="L64" i="3" s="1"/>
  <c r="N64" i="3" s="1"/>
  <c r="K372" i="3"/>
  <c r="L372" i="3" s="1"/>
  <c r="N372" i="3" s="1"/>
  <c r="K324" i="3"/>
  <c r="L324" i="3" s="1"/>
  <c r="N324" i="3" s="1"/>
  <c r="K279" i="3"/>
  <c r="L279" i="3" s="1"/>
  <c r="N279" i="3" s="1"/>
  <c r="K70" i="3"/>
  <c r="L70" i="3" s="1"/>
  <c r="N70" i="3" s="1"/>
  <c r="K267" i="3"/>
  <c r="L267" i="3" s="1"/>
  <c r="N267" i="3" s="1"/>
  <c r="K199" i="3"/>
  <c r="L199" i="3" s="1"/>
  <c r="N199" i="3" s="1"/>
  <c r="K326" i="3"/>
  <c r="L326" i="3" s="1"/>
  <c r="N326" i="3" s="1"/>
  <c r="K371" i="3"/>
  <c r="L371" i="3" s="1"/>
  <c r="N371" i="3" s="1"/>
  <c r="K273" i="3"/>
  <c r="L273" i="3" s="1"/>
  <c r="N273" i="3" s="1"/>
  <c r="K237" i="3"/>
  <c r="L237" i="3" s="1"/>
  <c r="N237" i="3" s="1"/>
  <c r="K195" i="3"/>
  <c r="L195" i="3" s="1"/>
  <c r="N195" i="3" s="1"/>
  <c r="K407" i="3"/>
  <c r="L407" i="3" s="1"/>
  <c r="N407" i="3" s="1"/>
  <c r="K190" i="3"/>
  <c r="L190" i="3" s="1"/>
  <c r="N190" i="3" s="1"/>
  <c r="K290" i="3"/>
  <c r="L290" i="3" s="1"/>
  <c r="N290" i="3" s="1"/>
  <c r="K242" i="3"/>
  <c r="L242" i="3" s="1"/>
  <c r="N242" i="3" s="1"/>
  <c r="K395" i="3"/>
  <c r="L395" i="3" s="1"/>
  <c r="N395" i="3" s="1"/>
  <c r="K323" i="3"/>
  <c r="L323" i="3" s="1"/>
  <c r="N323" i="3" s="1"/>
  <c r="K409" i="3"/>
  <c r="L409" i="3" s="1"/>
  <c r="N409" i="3" s="1"/>
  <c r="K406" i="3"/>
  <c r="L406" i="3" s="1"/>
  <c r="N406" i="3" s="1"/>
  <c r="K329" i="3"/>
  <c r="L329" i="3" s="1"/>
  <c r="N329" i="3" s="1"/>
  <c r="K43" i="3"/>
  <c r="L43" i="3" s="1"/>
  <c r="N43" i="3" s="1"/>
  <c r="K215" i="3"/>
  <c r="L215" i="3" s="1"/>
  <c r="N215" i="3" s="1"/>
  <c r="K132" i="3"/>
  <c r="L132" i="3" s="1"/>
  <c r="N132" i="3" s="1"/>
  <c r="K408" i="3"/>
  <c r="L408" i="3" s="1"/>
  <c r="N408" i="3" s="1"/>
  <c r="K380" i="3"/>
  <c r="L380" i="3" s="1"/>
  <c r="N380" i="3" s="1"/>
  <c r="K325" i="3"/>
  <c r="L325" i="3" s="1"/>
  <c r="N325" i="3" s="1"/>
  <c r="K138" i="3"/>
  <c r="L138" i="3" s="1"/>
  <c r="N138" i="3" s="1"/>
  <c r="AF26" i="3" s="1"/>
  <c r="K75" i="3"/>
  <c r="L75" i="3" s="1"/>
  <c r="N75" i="3" s="1"/>
  <c r="K249" i="3"/>
  <c r="L249" i="3" s="1"/>
  <c r="N249" i="3" s="1"/>
  <c r="K39" i="3"/>
  <c r="L39" i="3" s="1"/>
  <c r="N39" i="3" s="1"/>
  <c r="K168" i="3"/>
  <c r="L168" i="3" s="1"/>
  <c r="N168" i="3" s="1"/>
  <c r="K314" i="3"/>
  <c r="L314" i="3" s="1"/>
  <c r="N314" i="3" s="1"/>
  <c r="K224" i="3"/>
  <c r="L224" i="3" s="1"/>
  <c r="N224" i="3" s="1"/>
  <c r="K198" i="3"/>
  <c r="L198" i="3" s="1"/>
  <c r="N198" i="3" s="1"/>
  <c r="K401" i="3"/>
  <c r="L401" i="3" s="1"/>
  <c r="N401" i="3" s="1"/>
  <c r="K126" i="3"/>
  <c r="L126" i="3" s="1"/>
  <c r="N126" i="3" s="1"/>
  <c r="K25" i="3"/>
  <c r="L25" i="3" s="1"/>
  <c r="N25" i="3" s="1"/>
  <c r="K312" i="3"/>
  <c r="L312" i="3" s="1"/>
  <c r="N312" i="3" s="1"/>
  <c r="K208" i="3"/>
  <c r="L208" i="3" s="1"/>
  <c r="N208" i="3" s="1"/>
  <c r="K354" i="3"/>
  <c r="L354" i="3" s="1"/>
  <c r="N354" i="3" s="1"/>
  <c r="K170" i="3"/>
  <c r="L170" i="3" s="1"/>
  <c r="N170" i="3" s="1"/>
  <c r="AF28" i="3" s="1"/>
  <c r="K357" i="3"/>
  <c r="L357" i="3" s="1"/>
  <c r="N357" i="3" s="1"/>
  <c r="K374" i="3"/>
  <c r="L374" i="3" s="1"/>
  <c r="N374" i="3" s="1"/>
  <c r="K320" i="3"/>
  <c r="L320" i="3" s="1"/>
  <c r="N320" i="3" s="1"/>
  <c r="K304" i="3"/>
  <c r="L304" i="3" s="1"/>
  <c r="N304" i="3" s="1"/>
  <c r="K165" i="3"/>
  <c r="L165" i="3" s="1"/>
  <c r="N165" i="3" s="1"/>
  <c r="K32" i="3"/>
  <c r="L32" i="3" s="1"/>
  <c r="N32" i="3" s="1"/>
  <c r="K86" i="3"/>
  <c r="L86" i="3" s="1"/>
  <c r="N86" i="3" s="1"/>
  <c r="K124" i="3"/>
  <c r="L124" i="3" s="1"/>
  <c r="N124" i="3" s="1"/>
  <c r="K391" i="3"/>
  <c r="L391" i="3" s="1"/>
  <c r="N391" i="3" s="1"/>
  <c r="K330" i="3"/>
  <c r="L330" i="3" s="1"/>
  <c r="N330" i="3" s="1"/>
  <c r="K257" i="3"/>
  <c r="L257" i="3" s="1"/>
  <c r="N257" i="3" s="1"/>
  <c r="AF33" i="3" s="1"/>
  <c r="K416" i="3"/>
  <c r="L416" i="3" s="1"/>
  <c r="N416" i="3" s="1"/>
  <c r="K109" i="3"/>
  <c r="L109" i="3" s="1"/>
  <c r="N109" i="3" s="1"/>
  <c r="K218" i="3"/>
  <c r="L218" i="3" s="1"/>
  <c r="N218" i="3" s="1"/>
  <c r="K54" i="3"/>
  <c r="L54" i="3" s="1"/>
  <c r="N54" i="3" s="1"/>
  <c r="K402" i="3"/>
  <c r="L402" i="3" s="1"/>
  <c r="N402" i="3" s="1"/>
  <c r="K128" i="3"/>
  <c r="L128" i="3" s="1"/>
  <c r="N128" i="3" s="1"/>
  <c r="K214" i="3"/>
  <c r="L214" i="3" s="1"/>
  <c r="N214" i="3" s="1"/>
  <c r="K120" i="3"/>
  <c r="L120" i="3" s="1"/>
  <c r="N120" i="3" s="1"/>
  <c r="AF25" i="3" s="1"/>
  <c r="K316" i="3"/>
  <c r="L316" i="3" s="1"/>
  <c r="N316" i="3" s="1"/>
  <c r="K83" i="3"/>
  <c r="L83" i="3" s="1"/>
  <c r="N83" i="3" s="1"/>
  <c r="K322" i="3"/>
  <c r="L322" i="3" s="1"/>
  <c r="N322" i="3" s="1"/>
  <c r="K241" i="3"/>
  <c r="L241" i="3" s="1"/>
  <c r="N241" i="3" s="1"/>
  <c r="K332" i="3"/>
  <c r="L332" i="3" s="1"/>
  <c r="N332" i="3" s="1"/>
  <c r="K104" i="3"/>
  <c r="L104" i="3" s="1"/>
  <c r="N104" i="3" s="1"/>
  <c r="K254" i="3"/>
  <c r="L254" i="3" s="1"/>
  <c r="N254" i="3" s="1"/>
  <c r="K169" i="3"/>
  <c r="L169" i="3" s="1"/>
  <c r="N169" i="3" s="1"/>
  <c r="K122" i="3"/>
  <c r="L122" i="3" s="1"/>
  <c r="N122" i="3" s="1"/>
  <c r="K91" i="3"/>
  <c r="L91" i="3" s="1"/>
  <c r="N91" i="3" s="1"/>
  <c r="K370" i="3"/>
  <c r="L370" i="3" s="1"/>
  <c r="N370" i="3" s="1"/>
  <c r="K147" i="3"/>
  <c r="L147" i="3" s="1"/>
  <c r="N147" i="3" s="1"/>
  <c r="K216" i="3"/>
  <c r="L216" i="3" s="1"/>
  <c r="N216" i="3" s="1"/>
  <c r="K365" i="3"/>
  <c r="L365" i="3" s="1"/>
  <c r="N365" i="3" s="1"/>
  <c r="K260" i="3"/>
  <c r="L260" i="3" s="1"/>
  <c r="N260" i="3" s="1"/>
  <c r="K299" i="3"/>
  <c r="L299" i="3" s="1"/>
  <c r="N299" i="3" s="1"/>
  <c r="K396" i="3"/>
  <c r="L396" i="3" s="1"/>
  <c r="N396" i="3" s="1"/>
  <c r="K105" i="3"/>
  <c r="L105" i="3" s="1"/>
  <c r="N105" i="3" s="1"/>
  <c r="K227" i="3"/>
  <c r="L227" i="3" s="1"/>
  <c r="N227" i="3" s="1"/>
  <c r="K209" i="3"/>
  <c r="L209" i="3" s="1"/>
  <c r="N209" i="3" s="1"/>
  <c r="K339" i="3"/>
  <c r="L339" i="3" s="1"/>
  <c r="N339" i="3" s="1"/>
  <c r="K220" i="3"/>
  <c r="L220" i="3" s="1"/>
  <c r="N220" i="3" s="1"/>
  <c r="AF31" i="3" s="1"/>
  <c r="K271" i="3"/>
  <c r="L271" i="3" s="1"/>
  <c r="N271" i="3" s="1"/>
  <c r="K156" i="3"/>
  <c r="L156" i="3" s="1"/>
  <c r="N156" i="3" s="1"/>
  <c r="K53" i="3"/>
  <c r="L53" i="3" s="1"/>
  <c r="N53" i="3" s="1"/>
  <c r="K204" i="3"/>
  <c r="L204" i="3" s="1"/>
  <c r="N204" i="3" s="1"/>
  <c r="K160" i="3"/>
  <c r="L160" i="3" s="1"/>
  <c r="N160" i="3" s="1"/>
  <c r="K72" i="3"/>
  <c r="L72" i="3" s="1"/>
  <c r="N72" i="3" s="1"/>
  <c r="K301" i="3"/>
  <c r="L301" i="3" s="1"/>
  <c r="N301" i="3" s="1"/>
  <c r="K289" i="3"/>
  <c r="L289" i="3" s="1"/>
  <c r="N289" i="3" s="1"/>
  <c r="K348" i="3"/>
  <c r="L348" i="3" s="1"/>
  <c r="N348" i="3" s="1"/>
  <c r="K173" i="3"/>
  <c r="L173" i="3" s="1"/>
  <c r="N173" i="3" s="1"/>
  <c r="K355" i="3"/>
  <c r="L355" i="3" s="1"/>
  <c r="N355" i="3" s="1"/>
  <c r="K106" i="3"/>
  <c r="L106" i="3" s="1"/>
  <c r="N106" i="3" s="1"/>
  <c r="K194" i="3"/>
  <c r="L194" i="3" s="1"/>
  <c r="N194" i="3" s="1"/>
  <c r="K283" i="3"/>
  <c r="L283" i="3" s="1"/>
  <c r="N283" i="3" s="1"/>
  <c r="K164" i="3"/>
  <c r="L164" i="3" s="1"/>
  <c r="N164" i="3" s="1"/>
  <c r="K226" i="3"/>
  <c r="L226" i="3" s="1"/>
  <c r="N226" i="3" s="1"/>
  <c r="K101" i="3"/>
  <c r="L101" i="3" s="1"/>
  <c r="N101" i="3" s="1"/>
  <c r="K154" i="3"/>
  <c r="L154" i="3" s="1"/>
  <c r="N154" i="3" s="1"/>
  <c r="K41" i="3"/>
  <c r="L41" i="3" s="1"/>
  <c r="N41" i="3" s="1"/>
  <c r="K57" i="3"/>
  <c r="L57" i="3" s="1"/>
  <c r="N57" i="3" s="1"/>
  <c r="K80" i="3"/>
  <c r="L80" i="3" s="1"/>
  <c r="N80" i="3" s="1"/>
  <c r="K28" i="3"/>
  <c r="L28" i="3" s="1"/>
  <c r="N28" i="3" s="1"/>
  <c r="K258" i="3"/>
  <c r="L258" i="3" s="1"/>
  <c r="N258" i="3" s="1"/>
  <c r="K49" i="3"/>
  <c r="L49" i="3" s="1"/>
  <c r="N49" i="3" s="1"/>
  <c r="K134" i="3"/>
  <c r="L134" i="3" s="1"/>
  <c r="N134" i="3" s="1"/>
  <c r="K163" i="3"/>
  <c r="L163" i="3" s="1"/>
  <c r="N163" i="3" s="1"/>
  <c r="K347" i="3"/>
  <c r="L347" i="3" s="1"/>
  <c r="N347" i="3" s="1"/>
  <c r="K188" i="3"/>
  <c r="L188" i="3" s="1"/>
  <c r="N188" i="3" s="1"/>
  <c r="K135" i="3"/>
  <c r="L135" i="3" s="1"/>
  <c r="N135" i="3" s="1"/>
  <c r="K200" i="3"/>
  <c r="L200" i="3" s="1"/>
  <c r="N200" i="3" s="1"/>
  <c r="K48" i="3"/>
  <c r="L48" i="3" s="1"/>
  <c r="N48" i="3" s="1"/>
  <c r="K152" i="3"/>
  <c r="L152" i="3" s="1"/>
  <c r="N152" i="3" s="1"/>
  <c r="K310" i="3"/>
  <c r="L310" i="3" s="1"/>
  <c r="N310" i="3" s="1"/>
  <c r="K335" i="3"/>
  <c r="L335" i="3" s="1"/>
  <c r="N335" i="3" s="1"/>
  <c r="K309" i="3"/>
  <c r="L309" i="3" s="1"/>
  <c r="N309" i="3" s="1"/>
  <c r="K305" i="3"/>
  <c r="L305" i="3" s="1"/>
  <c r="N305" i="3" s="1"/>
  <c r="K23" i="3"/>
  <c r="L23" i="3" s="1"/>
  <c r="N23" i="3" s="1"/>
  <c r="K197" i="3"/>
  <c r="L197" i="3" s="1"/>
  <c r="N197" i="3" s="1"/>
  <c r="K315" i="3"/>
  <c r="L315" i="3" s="1"/>
  <c r="N315" i="3" s="1"/>
  <c r="K26" i="3"/>
  <c r="L26" i="3" s="1"/>
  <c r="N26" i="3" s="1"/>
  <c r="K245" i="3"/>
  <c r="L245" i="3" s="1"/>
  <c r="N245" i="3" s="1"/>
  <c r="K178" i="3"/>
  <c r="L178" i="3" s="1"/>
  <c r="N178" i="3" s="1"/>
  <c r="K146" i="3"/>
  <c r="L146" i="3" s="1"/>
  <c r="N146" i="3" s="1"/>
  <c r="K403" i="3"/>
  <c r="L403" i="3" s="1"/>
  <c r="N403" i="3" s="1"/>
  <c r="K343" i="3"/>
  <c r="L343" i="3" s="1"/>
  <c r="N343" i="3" s="1"/>
  <c r="K293" i="3"/>
  <c r="L293" i="3" s="1"/>
  <c r="N293" i="3" s="1"/>
  <c r="K274" i="3"/>
  <c r="L274" i="3" s="1"/>
  <c r="N274" i="3" s="1"/>
  <c r="K331" i="3"/>
  <c r="L331" i="3" s="1"/>
  <c r="N331" i="3" s="1"/>
  <c r="K143" i="3"/>
  <c r="L143" i="3" s="1"/>
  <c r="N143" i="3" s="1"/>
  <c r="K47" i="3"/>
  <c r="L47" i="3" s="1"/>
  <c r="N47" i="3" s="1"/>
  <c r="K60" i="3"/>
  <c r="L60" i="3" s="1"/>
  <c r="N60" i="3" s="1"/>
  <c r="K321" i="3"/>
  <c r="L321" i="3" s="1"/>
  <c r="N321" i="3" s="1"/>
  <c r="K261" i="3"/>
  <c r="L261" i="3" s="1"/>
  <c r="N261" i="3" s="1"/>
  <c r="K139" i="3"/>
  <c r="L139" i="3" s="1"/>
  <c r="N139" i="3" s="1"/>
  <c r="K388" i="3"/>
  <c r="L388" i="3" s="1"/>
  <c r="N388" i="3" s="1"/>
  <c r="K201" i="3"/>
  <c r="L201" i="3" s="1"/>
  <c r="N201" i="3" s="1"/>
  <c r="K145" i="3"/>
  <c r="L145" i="3" s="1"/>
  <c r="N145" i="3" s="1"/>
  <c r="K131" i="3"/>
  <c r="L131" i="3" s="1"/>
  <c r="N131" i="3" s="1"/>
  <c r="K182" i="3"/>
  <c r="L182" i="3" s="1"/>
  <c r="N182" i="3" s="1"/>
  <c r="K356" i="3"/>
  <c r="L356" i="3" s="1"/>
  <c r="N356" i="3" s="1"/>
  <c r="K336" i="3"/>
  <c r="L336" i="3" s="1"/>
  <c r="N336" i="3" s="1"/>
  <c r="K111" i="3"/>
  <c r="L111" i="3" s="1"/>
  <c r="N111" i="3" s="1"/>
  <c r="K133" i="3"/>
  <c r="L133" i="3" s="1"/>
  <c r="N133" i="3" s="1"/>
  <c r="K286" i="3"/>
  <c r="L286" i="3" s="1"/>
  <c r="N286" i="3" s="1"/>
  <c r="K251" i="3"/>
  <c r="L251" i="3" s="1"/>
  <c r="N251" i="3" s="1"/>
  <c r="K222" i="3"/>
  <c r="L222" i="3" s="1"/>
  <c r="N222" i="3" s="1"/>
  <c r="K153" i="3"/>
  <c r="L153" i="3" s="1"/>
  <c r="N153" i="3" s="1"/>
  <c r="K27" i="3"/>
  <c r="L27" i="3" s="1"/>
  <c r="N27" i="3" s="1"/>
  <c r="K79" i="3"/>
  <c r="L79" i="3" s="1"/>
  <c r="N79" i="3" s="1"/>
  <c r="AF23" i="3" s="1"/>
  <c r="K318" i="3"/>
  <c r="L318" i="3" s="1"/>
  <c r="N318" i="3" s="1"/>
  <c r="K176" i="3"/>
  <c r="L176" i="3" s="1"/>
  <c r="N176" i="3" s="1"/>
  <c r="K81" i="3"/>
  <c r="L81" i="3" s="1"/>
  <c r="N81" i="3" s="1"/>
  <c r="K117" i="3"/>
  <c r="L117" i="3" s="1"/>
  <c r="N117" i="3" s="1"/>
  <c r="K250" i="3"/>
  <c r="L250" i="3" s="1"/>
  <c r="N250" i="3" s="1"/>
  <c r="K418" i="3"/>
  <c r="L418" i="3" s="1"/>
  <c r="N418" i="3" s="1"/>
  <c r="K268" i="3"/>
  <c r="L268" i="3" s="1"/>
  <c r="N268" i="3" s="1"/>
  <c r="K284" i="3"/>
  <c r="L284" i="3" s="1"/>
  <c r="N284" i="3" s="1"/>
  <c r="K71" i="3"/>
  <c r="L71" i="3" s="1"/>
  <c r="N71" i="3" s="1"/>
  <c r="K259" i="3"/>
  <c r="L259" i="3" s="1"/>
  <c r="N259" i="3" s="1"/>
  <c r="K419" i="3"/>
  <c r="L419" i="3" s="1"/>
  <c r="N419" i="3" s="1"/>
  <c r="K207" i="3"/>
  <c r="L207" i="3" s="1"/>
  <c r="N207" i="3" s="1"/>
  <c r="K69" i="3"/>
  <c r="L69" i="3" s="1"/>
  <c r="N69" i="3" s="1"/>
  <c r="K82" i="3"/>
  <c r="L82" i="3" s="1"/>
  <c r="N82" i="3" s="1"/>
  <c r="K328" i="3"/>
  <c r="L328" i="3" s="1"/>
  <c r="N328" i="3" s="1"/>
  <c r="K103" i="3"/>
  <c r="M103" i="3" s="1"/>
  <c r="K90" i="3"/>
  <c r="L90" i="3" s="1"/>
  <c r="N90" i="3" s="1"/>
  <c r="K181" i="3"/>
  <c r="L181" i="3" s="1"/>
  <c r="N181" i="3" s="1"/>
  <c r="K385" i="3"/>
  <c r="L385" i="3" s="1"/>
  <c r="N385" i="3" s="1"/>
  <c r="K167" i="3"/>
  <c r="L167" i="3" s="1"/>
  <c r="N167" i="3" s="1"/>
  <c r="K360" i="3"/>
  <c r="L360" i="3" s="1"/>
  <c r="N360" i="3" s="1"/>
  <c r="K94" i="3"/>
  <c r="L94" i="3" s="1"/>
  <c r="N94" i="3" s="1"/>
  <c r="K96" i="3"/>
  <c r="L96" i="3" s="1"/>
  <c r="N96" i="3" s="1"/>
  <c r="K373" i="3"/>
  <c r="L373" i="3" s="1"/>
  <c r="N373" i="3" s="1"/>
  <c r="K298" i="3"/>
  <c r="L298" i="3" s="1"/>
  <c r="N298" i="3" s="1"/>
  <c r="K393" i="3"/>
  <c r="L393" i="3" s="1"/>
  <c r="N393" i="3" s="1"/>
  <c r="K140" i="3"/>
  <c r="L140" i="3" s="1"/>
  <c r="N140" i="3" s="1"/>
  <c r="K382" i="3"/>
  <c r="L382" i="3" s="1"/>
  <c r="N382" i="3" s="1"/>
  <c r="K392" i="3"/>
  <c r="L392" i="3" s="1"/>
  <c r="N392" i="3" s="1"/>
  <c r="K389" i="3"/>
  <c r="L389" i="3" s="1"/>
  <c r="N389" i="3" s="1"/>
  <c r="K413" i="3"/>
  <c r="L413" i="3" s="1"/>
  <c r="N413" i="3" s="1"/>
  <c r="K266" i="3"/>
  <c r="L266" i="3" s="1"/>
  <c r="N266" i="3" s="1"/>
  <c r="K265" i="3"/>
  <c r="L265" i="3" s="1"/>
  <c r="N265" i="3" s="1"/>
  <c r="K118" i="3"/>
  <c r="L118" i="3" s="1"/>
  <c r="N118" i="3" s="1"/>
  <c r="K97" i="3"/>
  <c r="L97" i="3" s="1"/>
  <c r="N97" i="3" s="1"/>
  <c r="K362" i="3"/>
  <c r="L362" i="3" s="1"/>
  <c r="N362" i="3" s="1"/>
  <c r="K62" i="3"/>
  <c r="L62" i="3" s="1"/>
  <c r="N62" i="3" s="1"/>
  <c r="K319" i="3"/>
  <c r="L319" i="3" s="1"/>
  <c r="N319" i="3" s="1"/>
  <c r="K45" i="3"/>
  <c r="L45" i="3" s="1"/>
  <c r="N45" i="3" s="1"/>
  <c r="K87" i="3"/>
  <c r="L87" i="3" s="1"/>
  <c r="N87" i="3" s="1"/>
  <c r="K196" i="3"/>
  <c r="L196" i="3" s="1"/>
  <c r="N196" i="3" s="1"/>
  <c r="K125" i="3"/>
  <c r="L125" i="3" s="1"/>
  <c r="N125" i="3" s="1"/>
  <c r="K234" i="3"/>
  <c r="L234" i="3" s="1"/>
  <c r="N234" i="3" s="1"/>
  <c r="K22" i="3"/>
  <c r="L22" i="3" s="1"/>
  <c r="N22" i="3" s="1"/>
  <c r="K262" i="3"/>
  <c r="L262" i="3" s="1"/>
  <c r="N262" i="3" s="1"/>
  <c r="K113" i="3"/>
  <c r="L113" i="3" s="1"/>
  <c r="N113" i="3" s="1"/>
  <c r="K247" i="3"/>
  <c r="L247" i="3" s="1"/>
  <c r="N247" i="3" s="1"/>
  <c r="K85" i="3"/>
  <c r="L85" i="3" s="1"/>
  <c r="N85" i="3" s="1"/>
  <c r="K20" i="3"/>
  <c r="M20" i="3" s="1"/>
  <c r="K369" i="3"/>
  <c r="L369" i="3" s="1"/>
  <c r="N369" i="3" s="1"/>
  <c r="K228" i="3"/>
  <c r="L228" i="3" s="1"/>
  <c r="N228" i="3" s="1"/>
  <c r="K150" i="3"/>
  <c r="L150" i="3" s="1"/>
  <c r="N150" i="3" s="1"/>
  <c r="K179" i="3"/>
  <c r="L179" i="3" s="1"/>
  <c r="N179" i="3" s="1"/>
  <c r="K311" i="3"/>
  <c r="L311" i="3" s="1"/>
  <c r="N311" i="3" s="1"/>
  <c r="K317" i="3"/>
  <c r="L317" i="3" s="1"/>
  <c r="N317" i="3" s="1"/>
  <c r="K292" i="3"/>
  <c r="L292" i="3" s="1"/>
  <c r="N292" i="3" s="1"/>
  <c r="K161" i="3"/>
  <c r="L161" i="3" s="1"/>
  <c r="N161" i="3" s="1"/>
  <c r="L155" i="3"/>
  <c r="N155" i="3" s="1"/>
  <c r="AF27" i="3" s="1"/>
  <c r="L40" i="3"/>
  <c r="N40" i="3" s="1"/>
  <c r="L29" i="3"/>
  <c r="N29" i="3" s="1"/>
  <c r="L191" i="3"/>
  <c r="N191" i="3" s="1"/>
  <c r="L291" i="3"/>
  <c r="N291" i="3" s="1"/>
  <c r="L121" i="3"/>
  <c r="N121" i="3" s="1"/>
  <c r="L92" i="3"/>
  <c r="N92" i="3" s="1"/>
  <c r="L375" i="3"/>
  <c r="N375" i="3" s="1"/>
  <c r="L390" i="3"/>
  <c r="N390" i="3" s="1"/>
  <c r="L368" i="3"/>
  <c r="N368" i="3" s="1"/>
  <c r="L151" i="3"/>
  <c r="N151" i="3" s="1"/>
  <c r="L44" i="3"/>
  <c r="N44" i="3" s="1"/>
  <c r="L313" i="3"/>
  <c r="N313" i="3" s="1"/>
  <c r="L238" i="3"/>
  <c r="N238" i="3" s="1"/>
  <c r="L342" i="3"/>
  <c r="N342" i="3" s="1"/>
  <c r="L246" i="3"/>
  <c r="N246" i="3" s="1"/>
  <c r="L376" i="3"/>
  <c r="N376" i="3" s="1"/>
  <c r="L405" i="3"/>
  <c r="N405" i="3" s="1"/>
  <c r="L225" i="3"/>
  <c r="N225" i="3" s="1"/>
  <c r="L333" i="3"/>
  <c r="N333" i="3" s="1"/>
  <c r="L177" i="3"/>
  <c r="N177" i="3" s="1"/>
  <c r="L205" i="3"/>
  <c r="N205" i="3" s="1"/>
  <c r="AF30" i="3" s="1"/>
  <c r="L127" i="3"/>
  <c r="N127" i="3" s="1"/>
  <c r="L269" i="3"/>
  <c r="N269" i="3" s="1"/>
  <c r="L359" i="3"/>
  <c r="N359" i="3" s="1"/>
  <c r="L345" i="3"/>
  <c r="N345" i="3" s="1"/>
  <c r="L386" i="3"/>
  <c r="N386" i="3" s="1"/>
  <c r="L46" i="3"/>
  <c r="N46" i="3" s="1"/>
  <c r="L235" i="3"/>
  <c r="N235" i="3" s="1"/>
  <c r="L240" i="3"/>
  <c r="N240" i="3" s="1"/>
  <c r="AF32" i="3" s="1"/>
  <c r="L366" i="3"/>
  <c r="N366" i="3" s="1"/>
  <c r="L55" i="3"/>
  <c r="N55" i="3" s="1"/>
  <c r="AF22" i="3" s="1"/>
  <c r="L296" i="3"/>
  <c r="N296" i="3" s="1"/>
  <c r="L149" i="3"/>
  <c r="N149" i="3" s="1"/>
  <c r="L56" i="3"/>
  <c r="N56" i="3" s="1"/>
  <c r="L294" i="3"/>
  <c r="N294" i="3" s="1"/>
  <c r="L119" i="3"/>
  <c r="N119" i="3" s="1"/>
  <c r="L172" i="3"/>
  <c r="N172" i="3" s="1"/>
  <c r="L174" i="3"/>
  <c r="N174" i="3" s="1"/>
  <c r="L308" i="3"/>
  <c r="N308" i="3" s="1"/>
  <c r="L162" i="3"/>
  <c r="N162" i="3" s="1"/>
  <c r="L157" i="3"/>
  <c r="N157" i="3" s="1"/>
  <c r="L158" i="3"/>
  <c r="N158" i="3" s="1"/>
  <c r="L129" i="3"/>
  <c r="N129" i="3" s="1"/>
  <c r="L285" i="3"/>
  <c r="N285" i="3" s="1"/>
  <c r="L410" i="3"/>
  <c r="N410" i="3" s="1"/>
  <c r="L302" i="3"/>
  <c r="N302" i="3" s="1"/>
  <c r="L144" i="3"/>
  <c r="N144" i="3" s="1"/>
  <c r="L63" i="3"/>
  <c r="N63" i="3" s="1"/>
  <c r="L93" i="3"/>
  <c r="N93" i="3" s="1"/>
  <c r="L110" i="3"/>
  <c r="N110" i="3" s="1"/>
  <c r="L50" i="3" l="1"/>
  <c r="N50" i="3" s="1"/>
  <c r="M217" i="3"/>
  <c r="P217" i="3" s="1"/>
  <c r="M180" i="3"/>
  <c r="L52" i="3"/>
  <c r="N52" i="3" s="1"/>
  <c r="L338" i="3"/>
  <c r="N338" i="3" s="1"/>
  <c r="L281" i="3"/>
  <c r="N281" i="3" s="1"/>
  <c r="L352" i="3"/>
  <c r="L387" i="3"/>
  <c r="N387" i="3" s="1"/>
  <c r="L239" i="3"/>
  <c r="N239" i="3" s="1"/>
  <c r="L114" i="3"/>
  <c r="N114" i="3" s="1"/>
  <c r="L383" i="3"/>
  <c r="N383" i="3" s="1"/>
  <c r="L276" i="3"/>
  <c r="N276" i="3" s="1"/>
  <c r="L141" i="3"/>
  <c r="N141" i="3" s="1"/>
  <c r="L112" i="3"/>
  <c r="L77" i="3"/>
  <c r="N77" i="3" s="1"/>
  <c r="L361" i="3"/>
  <c r="P302" i="3"/>
  <c r="P177" i="3"/>
  <c r="P308" i="3"/>
  <c r="L367" i="3"/>
  <c r="N367" i="3" s="1"/>
  <c r="P174" i="3"/>
  <c r="P296" i="3"/>
  <c r="P386" i="3"/>
  <c r="L213" i="3"/>
  <c r="N213" i="3" s="1"/>
  <c r="P313" i="3"/>
  <c r="P121" i="3"/>
  <c r="P40" i="3"/>
  <c r="P56" i="3"/>
  <c r="P238" i="3"/>
  <c r="P149" i="3"/>
  <c r="P333" i="3"/>
  <c r="P29" i="3"/>
  <c r="P285" i="3"/>
  <c r="P44" i="3"/>
  <c r="P110" i="3"/>
  <c r="P129" i="3"/>
  <c r="P55" i="3"/>
  <c r="P359" i="3"/>
  <c r="P405" i="3"/>
  <c r="P155" i="3"/>
  <c r="P46" i="3"/>
  <c r="P92" i="3"/>
  <c r="P345" i="3"/>
  <c r="P93" i="3"/>
  <c r="P158" i="3"/>
  <c r="P172" i="3"/>
  <c r="P366" i="3"/>
  <c r="P269" i="3"/>
  <c r="P376" i="3"/>
  <c r="P151" i="3"/>
  <c r="P162" i="3"/>
  <c r="P375" i="3"/>
  <c r="P410" i="3"/>
  <c r="P225" i="3"/>
  <c r="P63" i="3"/>
  <c r="P157" i="3"/>
  <c r="P119" i="3"/>
  <c r="P240" i="3"/>
  <c r="P127" i="3"/>
  <c r="P246" i="3"/>
  <c r="P368" i="3"/>
  <c r="P291" i="3"/>
  <c r="P144" i="3"/>
  <c r="P180" i="3"/>
  <c r="P294" i="3"/>
  <c r="P235" i="3"/>
  <c r="P205" i="3"/>
  <c r="P342" i="3"/>
  <c r="P390" i="3"/>
  <c r="P191" i="3"/>
  <c r="L229" i="3"/>
  <c r="N229" i="3" s="1"/>
  <c r="M173" i="3"/>
  <c r="P173" i="3" s="1"/>
  <c r="M287" i="3"/>
  <c r="P287" i="3" s="1"/>
  <c r="M393" i="3"/>
  <c r="P393" i="3" s="1"/>
  <c r="L102" i="3"/>
  <c r="N102" i="3" s="1"/>
  <c r="M400" i="3"/>
  <c r="P400" i="3" s="1"/>
  <c r="M224" i="3"/>
  <c r="P224" i="3" s="1"/>
  <c r="M254" i="3"/>
  <c r="P254" i="3" s="1"/>
  <c r="M392" i="3"/>
  <c r="P392" i="3" s="1"/>
  <c r="L232" i="3"/>
  <c r="N232" i="3" s="1"/>
  <c r="M363" i="3"/>
  <c r="P363" i="3" s="1"/>
  <c r="M67" i="3"/>
  <c r="P67" i="3" s="1"/>
  <c r="M136" i="3"/>
  <c r="P136" i="3" s="1"/>
  <c r="L414" i="3"/>
  <c r="N414" i="3" s="1"/>
  <c r="M184" i="3"/>
  <c r="P184" i="3" s="1"/>
  <c r="M145" i="3"/>
  <c r="P145" i="3" s="1"/>
  <c r="M364" i="3"/>
  <c r="P364" i="3" s="1"/>
  <c r="M47" i="3"/>
  <c r="P47" i="3" s="1"/>
  <c r="M138" i="3"/>
  <c r="M35" i="3"/>
  <c r="P35" i="3" s="1"/>
  <c r="M340" i="3"/>
  <c r="P340" i="3" s="1"/>
  <c r="M212" i="3"/>
  <c r="P212" i="3" s="1"/>
  <c r="M54" i="3"/>
  <c r="P54" i="3" s="1"/>
  <c r="M244" i="3"/>
  <c r="M139" i="3"/>
  <c r="P139" i="3" s="1"/>
  <c r="L350" i="3"/>
  <c r="N350" i="3" s="1"/>
  <c r="L103" i="3"/>
  <c r="N103" i="3" s="1"/>
  <c r="M132" i="3"/>
  <c r="P132" i="3" s="1"/>
  <c r="M51" i="3"/>
  <c r="P51" i="3" s="1"/>
  <c r="M371" i="3"/>
  <c r="P371" i="3" s="1"/>
  <c r="M341" i="3"/>
  <c r="P341" i="3" s="1"/>
  <c r="M117" i="3"/>
  <c r="P117" i="3" s="1"/>
  <c r="M208" i="3"/>
  <c r="P208" i="3" s="1"/>
  <c r="M335" i="3"/>
  <c r="P335" i="3" s="1"/>
  <c r="L171" i="3"/>
  <c r="N171" i="3" s="1"/>
  <c r="M247" i="3"/>
  <c r="P247" i="3" s="1"/>
  <c r="M318" i="3"/>
  <c r="P318" i="3" s="1"/>
  <c r="M274" i="3"/>
  <c r="P274" i="3" s="1"/>
  <c r="M282" i="3"/>
  <c r="M73" i="3"/>
  <c r="P73" i="3" s="1"/>
  <c r="M124" i="3"/>
  <c r="P124" i="3" s="1"/>
  <c r="M126" i="3"/>
  <c r="P126" i="3" s="1"/>
  <c r="M200" i="3"/>
  <c r="P200" i="3" s="1"/>
  <c r="M154" i="3"/>
  <c r="P154" i="3" s="1"/>
  <c r="M339" i="3"/>
  <c r="P339" i="3" s="1"/>
  <c r="M251" i="3"/>
  <c r="P251" i="3" s="1"/>
  <c r="M322" i="3"/>
  <c r="P322" i="3" s="1"/>
  <c r="M346" i="3"/>
  <c r="P346" i="3" s="1"/>
  <c r="M163" i="3"/>
  <c r="P163" i="3" s="1"/>
  <c r="M68" i="3"/>
  <c r="P68" i="3" s="1"/>
  <c r="L272" i="3"/>
  <c r="N272" i="3" s="1"/>
  <c r="M42" i="3"/>
  <c r="P42" i="3" s="1"/>
  <c r="M111" i="3"/>
  <c r="P111" i="3" s="1"/>
  <c r="M380" i="3"/>
  <c r="P380" i="3" s="1"/>
  <c r="M266" i="3"/>
  <c r="P266" i="3" s="1"/>
  <c r="M66" i="3"/>
  <c r="P66" i="3" s="1"/>
  <c r="M230" i="3"/>
  <c r="P230" i="3" s="1"/>
  <c r="M292" i="3"/>
  <c r="P292" i="3" s="1"/>
  <c r="M130" i="3"/>
  <c r="P130" i="3" s="1"/>
  <c r="L34" i="3"/>
  <c r="N34" i="3" s="1"/>
  <c r="L203" i="3"/>
  <c r="N203" i="3" s="1"/>
  <c r="M227" i="3"/>
  <c r="P227" i="3" s="1"/>
  <c r="M84" i="3"/>
  <c r="P84" i="3" s="1"/>
  <c r="M259" i="3"/>
  <c r="P259" i="3" s="1"/>
  <c r="M37" i="3"/>
  <c r="P37" i="3" s="1"/>
  <c r="M402" i="3"/>
  <c r="P402" i="3" s="1"/>
  <c r="M89" i="3"/>
  <c r="P89" i="3" s="1"/>
  <c r="M307" i="3"/>
  <c r="M137" i="3"/>
  <c r="P137" i="3" s="1"/>
  <c r="M194" i="3"/>
  <c r="P194" i="3" s="1"/>
  <c r="M365" i="3"/>
  <c r="P365" i="3" s="1"/>
  <c r="M153" i="3"/>
  <c r="P153" i="3" s="1"/>
  <c r="M280" i="3"/>
  <c r="P280" i="3" s="1"/>
  <c r="M128" i="3"/>
  <c r="P128" i="3" s="1"/>
  <c r="M391" i="3"/>
  <c r="P391" i="3" s="1"/>
  <c r="M226" i="3"/>
  <c r="P226" i="3" s="1"/>
  <c r="L255" i="3"/>
  <c r="N255" i="3" s="1"/>
  <c r="L100" i="3"/>
  <c r="N100" i="3" s="1"/>
  <c r="AF24" i="3" s="1"/>
  <c r="M395" i="3"/>
  <c r="P395" i="3" s="1"/>
  <c r="M408" i="3"/>
  <c r="P408" i="3" s="1"/>
  <c r="M223" i="3"/>
  <c r="P223" i="3" s="1"/>
  <c r="M190" i="3"/>
  <c r="P190" i="3" s="1"/>
  <c r="M202" i="3"/>
  <c r="P202" i="3" s="1"/>
  <c r="M210" i="3"/>
  <c r="P210" i="3" s="1"/>
  <c r="M195" i="3"/>
  <c r="P195" i="3" s="1"/>
  <c r="M71" i="3"/>
  <c r="P71" i="3" s="1"/>
  <c r="M167" i="3"/>
  <c r="P167" i="3" s="1"/>
  <c r="M328" i="3"/>
  <c r="P328" i="3" s="1"/>
  <c r="M419" i="3"/>
  <c r="P419" i="3" s="1"/>
  <c r="M88" i="3"/>
  <c r="P88" i="3" s="1"/>
  <c r="M79" i="3"/>
  <c r="M59" i="3"/>
  <c r="P59" i="3" s="1"/>
  <c r="M336" i="3"/>
  <c r="P336" i="3" s="1"/>
  <c r="M74" i="3"/>
  <c r="P74" i="3" s="1"/>
  <c r="M201" i="3"/>
  <c r="P201" i="3" s="1"/>
  <c r="M45" i="3"/>
  <c r="P45" i="3" s="1"/>
  <c r="M293" i="3"/>
  <c r="P293" i="3" s="1"/>
  <c r="M168" i="3"/>
  <c r="P168" i="3" s="1"/>
  <c r="M75" i="3"/>
  <c r="P75" i="3" s="1"/>
  <c r="M146" i="3"/>
  <c r="P146" i="3" s="1"/>
  <c r="M118" i="3"/>
  <c r="P118" i="3" s="1"/>
  <c r="M413" i="3"/>
  <c r="P413" i="3" s="1"/>
  <c r="M108" i="3"/>
  <c r="P108" i="3" s="1"/>
  <c r="M186" i="3"/>
  <c r="P186" i="3" s="1"/>
  <c r="M161" i="3"/>
  <c r="P161" i="3" s="1"/>
  <c r="M86" i="3"/>
  <c r="P86" i="3" s="1"/>
  <c r="M377" i="3"/>
  <c r="P377" i="3" s="1"/>
  <c r="M320" i="3"/>
  <c r="P320" i="3" s="1"/>
  <c r="M170" i="3"/>
  <c r="M36" i="3"/>
  <c r="P36" i="3" s="1"/>
  <c r="M150" i="3"/>
  <c r="P150" i="3" s="1"/>
  <c r="M64" i="3"/>
  <c r="P64" i="3" s="1"/>
  <c r="M288" i="3"/>
  <c r="P288" i="3" s="1"/>
  <c r="M152" i="3"/>
  <c r="P152" i="3" s="1"/>
  <c r="M134" i="3"/>
  <c r="P134" i="3" s="1"/>
  <c r="M41" i="3"/>
  <c r="P41" i="3" s="1"/>
  <c r="M164" i="3"/>
  <c r="P164" i="3" s="1"/>
  <c r="M348" i="3"/>
  <c r="P348" i="3" s="1"/>
  <c r="M275" i="3"/>
  <c r="P275" i="3" s="1"/>
  <c r="M97" i="3"/>
  <c r="P97" i="3" s="1"/>
  <c r="L379" i="3"/>
  <c r="N379" i="3" s="1"/>
  <c r="L417" i="3"/>
  <c r="N417" i="3" s="1"/>
  <c r="L248" i="3"/>
  <c r="N248" i="3" s="1"/>
  <c r="L30" i="3"/>
  <c r="N30" i="3" s="1"/>
  <c r="M264" i="3"/>
  <c r="M211" i="3"/>
  <c r="P211" i="3" s="1"/>
  <c r="M105" i="3"/>
  <c r="P105" i="3" s="1"/>
  <c r="M370" i="3"/>
  <c r="P370" i="3" s="1"/>
  <c r="M22" i="3"/>
  <c r="P22" i="3" s="1"/>
  <c r="M399" i="3"/>
  <c r="P399" i="3" s="1"/>
  <c r="M187" i="3"/>
  <c r="M206" i="3"/>
  <c r="P206" i="3" s="1"/>
  <c r="M219" i="3"/>
  <c r="P219" i="3" s="1"/>
  <c r="M278" i="3"/>
  <c r="P278" i="3" s="1"/>
  <c r="M27" i="3"/>
  <c r="P27" i="3" s="1"/>
  <c r="M222" i="3"/>
  <c r="P222" i="3" s="1"/>
  <c r="M38" i="3"/>
  <c r="P38" i="3" s="1"/>
  <c r="M182" i="3"/>
  <c r="P182" i="3" s="1"/>
  <c r="M388" i="3"/>
  <c r="P388" i="3" s="1"/>
  <c r="M60" i="3"/>
  <c r="P60" i="3" s="1"/>
  <c r="M343" i="3"/>
  <c r="P343" i="3" s="1"/>
  <c r="M39" i="3"/>
  <c r="P39" i="3" s="1"/>
  <c r="M169" i="3"/>
  <c r="P169" i="3" s="1"/>
  <c r="M107" i="3"/>
  <c r="P107" i="3" s="1"/>
  <c r="M362" i="3"/>
  <c r="P362" i="3" s="1"/>
  <c r="M241" i="3"/>
  <c r="P241" i="3" s="1"/>
  <c r="M334" i="3"/>
  <c r="P334" i="3" s="1"/>
  <c r="M245" i="3"/>
  <c r="P245" i="3" s="1"/>
  <c r="M332" i="3"/>
  <c r="P332" i="3" s="1"/>
  <c r="M416" i="3"/>
  <c r="P416" i="3" s="1"/>
  <c r="M353" i="3"/>
  <c r="P353" i="3" s="1"/>
  <c r="M95" i="3"/>
  <c r="P95" i="3" s="1"/>
  <c r="M61" i="3"/>
  <c r="P61" i="3" s="1"/>
  <c r="M374" i="3"/>
  <c r="P374" i="3" s="1"/>
  <c r="M354" i="3"/>
  <c r="P354" i="3" s="1"/>
  <c r="M25" i="3"/>
  <c r="P25" i="3" s="1"/>
  <c r="M228" i="3"/>
  <c r="P228" i="3" s="1"/>
  <c r="M315" i="3"/>
  <c r="P315" i="3" s="1"/>
  <c r="M309" i="3"/>
  <c r="P309" i="3" s="1"/>
  <c r="M48" i="3"/>
  <c r="P48" i="3" s="1"/>
  <c r="M49" i="3"/>
  <c r="P49" i="3" s="1"/>
  <c r="M80" i="3"/>
  <c r="P80" i="3" s="1"/>
  <c r="M358" i="3"/>
  <c r="P358" i="3" s="1"/>
  <c r="M283" i="3"/>
  <c r="P283" i="3" s="1"/>
  <c r="M324" i="3"/>
  <c r="P324" i="3" s="1"/>
  <c r="M289" i="3"/>
  <c r="P289" i="3" s="1"/>
  <c r="L256" i="3"/>
  <c r="N256" i="3" s="1"/>
  <c r="L76" i="3"/>
  <c r="N76" i="3" s="1"/>
  <c r="M323" i="3"/>
  <c r="P323" i="3" s="1"/>
  <c r="M220" i="3"/>
  <c r="M290" i="3"/>
  <c r="P290" i="3" s="1"/>
  <c r="M394" i="3"/>
  <c r="P394" i="3" s="1"/>
  <c r="M407" i="3"/>
  <c r="P407" i="3" s="1"/>
  <c r="M91" i="3"/>
  <c r="P91" i="3" s="1"/>
  <c r="M284" i="3"/>
  <c r="P284" i="3" s="1"/>
  <c r="M96" i="3"/>
  <c r="P96" i="3" s="1"/>
  <c r="M181" i="3"/>
  <c r="P181" i="3" s="1"/>
  <c r="M69" i="3"/>
  <c r="P69" i="3" s="1"/>
  <c r="M234" i="3"/>
  <c r="P234" i="3" s="1"/>
  <c r="M70" i="3"/>
  <c r="P70" i="3" s="1"/>
  <c r="M221" i="3"/>
  <c r="P221" i="3" s="1"/>
  <c r="M87" i="3"/>
  <c r="P87" i="3" s="1"/>
  <c r="M261" i="3"/>
  <c r="P261" i="3" s="1"/>
  <c r="M143" i="3"/>
  <c r="P143" i="3" s="1"/>
  <c r="M349" i="3"/>
  <c r="P349" i="3" s="1"/>
  <c r="M317" i="3"/>
  <c r="P317" i="3" s="1"/>
  <c r="M403" i="3"/>
  <c r="P403" i="3" s="1"/>
  <c r="M303" i="3"/>
  <c r="P303" i="3" s="1"/>
  <c r="M120" i="3"/>
  <c r="AE25" i="3" s="1"/>
  <c r="M26" i="3"/>
  <c r="P26" i="3" s="1"/>
  <c r="M300" i="3"/>
  <c r="P300" i="3" s="1"/>
  <c r="M166" i="3"/>
  <c r="P166" i="3" s="1"/>
  <c r="M204" i="3"/>
  <c r="M32" i="3"/>
  <c r="P32" i="3" s="1"/>
  <c r="M123" i="3"/>
  <c r="P123" i="3" s="1"/>
  <c r="M192" i="3"/>
  <c r="P192" i="3" s="1"/>
  <c r="M65" i="3"/>
  <c r="P65" i="3" s="1"/>
  <c r="M372" i="3"/>
  <c r="P372" i="3" s="1"/>
  <c r="M298" i="3"/>
  <c r="P298" i="3" s="1"/>
  <c r="M193" i="3"/>
  <c r="P193" i="3" s="1"/>
  <c r="M21" i="3"/>
  <c r="P21" i="3" s="1"/>
  <c r="M258" i="3"/>
  <c r="P258" i="3" s="1"/>
  <c r="M31" i="3"/>
  <c r="P31" i="3" s="1"/>
  <c r="M148" i="3"/>
  <c r="P148" i="3" s="1"/>
  <c r="M116" i="3"/>
  <c r="P116" i="3" s="1"/>
  <c r="M82" i="3"/>
  <c r="P82" i="3" s="1"/>
  <c r="M185" i="3"/>
  <c r="P185" i="3" s="1"/>
  <c r="M420" i="3"/>
  <c r="P420" i="3" s="1"/>
  <c r="M156" i="3"/>
  <c r="P156" i="3" s="1"/>
  <c r="M85" i="3"/>
  <c r="P85" i="3" s="1"/>
  <c r="M329" i="3"/>
  <c r="M406" i="3"/>
  <c r="P406" i="3" s="1"/>
  <c r="M299" i="3"/>
  <c r="P299" i="3" s="1"/>
  <c r="M216" i="3"/>
  <c r="P216" i="3" s="1"/>
  <c r="M147" i="3"/>
  <c r="P147" i="3" s="1"/>
  <c r="M122" i="3"/>
  <c r="P122" i="3" s="1"/>
  <c r="M279" i="3"/>
  <c r="P279" i="3" s="1"/>
  <c r="M94" i="3"/>
  <c r="P94" i="3" s="1"/>
  <c r="M277" i="3"/>
  <c r="P277" i="3" s="1"/>
  <c r="M262" i="3"/>
  <c r="P262" i="3" s="1"/>
  <c r="M81" i="3"/>
  <c r="P81" i="3" s="1"/>
  <c r="M125" i="3"/>
  <c r="P125" i="3" s="1"/>
  <c r="M412" i="3"/>
  <c r="P412" i="3" s="1"/>
  <c r="M356" i="3"/>
  <c r="P356" i="3" s="1"/>
  <c r="M175" i="3"/>
  <c r="P175" i="3" s="1"/>
  <c r="M326" i="3"/>
  <c r="P326" i="3" s="1"/>
  <c r="M268" i="3"/>
  <c r="P268" i="3" s="1"/>
  <c r="M249" i="3"/>
  <c r="P249" i="3" s="1"/>
  <c r="M325" i="3"/>
  <c r="P325" i="3" s="1"/>
  <c r="M301" i="3"/>
  <c r="P301" i="3" s="1"/>
  <c r="M24" i="3"/>
  <c r="M306" i="3"/>
  <c r="P306" i="3" s="1"/>
  <c r="M104" i="3"/>
  <c r="P104" i="3" s="1"/>
  <c r="M218" i="3"/>
  <c r="P218" i="3" s="1"/>
  <c r="M382" i="3"/>
  <c r="P382" i="3" s="1"/>
  <c r="M297" i="3"/>
  <c r="P297" i="3" s="1"/>
  <c r="M165" i="3"/>
  <c r="P165" i="3" s="1"/>
  <c r="M99" i="3"/>
  <c r="P99" i="3" s="1"/>
  <c r="M312" i="3"/>
  <c r="P312" i="3" s="1"/>
  <c r="M159" i="3"/>
  <c r="P159" i="3" s="1"/>
  <c r="M140" i="3"/>
  <c r="P140" i="3" s="1"/>
  <c r="M197" i="3"/>
  <c r="P197" i="3" s="1"/>
  <c r="M310" i="3"/>
  <c r="P310" i="3" s="1"/>
  <c r="M135" i="3"/>
  <c r="P135" i="3" s="1"/>
  <c r="M415" i="3"/>
  <c r="P415" i="3" s="1"/>
  <c r="M57" i="3"/>
  <c r="P57" i="3" s="1"/>
  <c r="M101" i="3"/>
  <c r="P101" i="3" s="1"/>
  <c r="M106" i="3"/>
  <c r="P106" i="3" s="1"/>
  <c r="M72" i="3"/>
  <c r="P72" i="3" s="1"/>
  <c r="M337" i="3"/>
  <c r="P337" i="3" s="1"/>
  <c r="M33" i="3"/>
  <c r="P33" i="3" s="1"/>
  <c r="M237" i="3"/>
  <c r="P237" i="3" s="1"/>
  <c r="M409" i="3"/>
  <c r="P409" i="3" s="1"/>
  <c r="M209" i="3"/>
  <c r="P209" i="3" s="1"/>
  <c r="M260" i="3"/>
  <c r="P260" i="3" s="1"/>
  <c r="M43" i="3"/>
  <c r="P43" i="3" s="1"/>
  <c r="M243" i="3"/>
  <c r="P243" i="3" s="1"/>
  <c r="M418" i="3"/>
  <c r="P418" i="3" s="1"/>
  <c r="M360" i="3"/>
  <c r="P360" i="3" s="1"/>
  <c r="M113" i="3"/>
  <c r="P113" i="3" s="1"/>
  <c r="M207" i="3"/>
  <c r="P207" i="3" s="1"/>
  <c r="M176" i="3"/>
  <c r="P176" i="3" s="1"/>
  <c r="M373" i="3"/>
  <c r="P373" i="3" s="1"/>
  <c r="M286" i="3"/>
  <c r="P286" i="3" s="1"/>
  <c r="M78" i="3"/>
  <c r="P78" i="3" s="1"/>
  <c r="M199" i="3"/>
  <c r="P199" i="3" s="1"/>
  <c r="M233" i="3"/>
  <c r="P233" i="3" s="1"/>
  <c r="M319" i="3"/>
  <c r="P319" i="3" s="1"/>
  <c r="M327" i="3"/>
  <c r="P327" i="3" s="1"/>
  <c r="M314" i="3"/>
  <c r="P314" i="3" s="1"/>
  <c r="M311" i="3"/>
  <c r="P311" i="3" s="1"/>
  <c r="M179" i="3"/>
  <c r="P179" i="3" s="1"/>
  <c r="M83" i="3"/>
  <c r="P83" i="3" s="1"/>
  <c r="M214" i="3"/>
  <c r="P214" i="3" s="1"/>
  <c r="M250" i="3"/>
  <c r="P250" i="3" s="1"/>
  <c r="M109" i="3"/>
  <c r="P109" i="3" s="1"/>
  <c r="M257" i="3"/>
  <c r="AE33" i="3" s="1"/>
  <c r="M53" i="3"/>
  <c r="P53" i="3" s="1"/>
  <c r="M378" i="3"/>
  <c r="P378" i="3" s="1"/>
  <c r="M189" i="3"/>
  <c r="P189" i="3" s="1"/>
  <c r="M401" i="3"/>
  <c r="P401" i="3" s="1"/>
  <c r="M198" i="3"/>
  <c r="P198" i="3" s="1"/>
  <c r="M183" i="3"/>
  <c r="P183" i="3" s="1"/>
  <c r="M23" i="3"/>
  <c r="P23" i="3" s="1"/>
  <c r="M58" i="3"/>
  <c r="P58" i="3" s="1"/>
  <c r="M188" i="3"/>
  <c r="P188" i="3" s="1"/>
  <c r="M236" i="3"/>
  <c r="P236" i="3" s="1"/>
  <c r="M115" i="3"/>
  <c r="P115" i="3" s="1"/>
  <c r="M355" i="3"/>
  <c r="P355" i="3" s="1"/>
  <c r="M263" i="3"/>
  <c r="P263" i="3" s="1"/>
  <c r="M411" i="3"/>
  <c r="P411" i="3" s="1"/>
  <c r="M396" i="3"/>
  <c r="P396" i="3" s="1"/>
  <c r="M384" i="3"/>
  <c r="P384" i="3" s="1"/>
  <c r="M385" i="3"/>
  <c r="P385" i="3" s="1"/>
  <c r="M98" i="3"/>
  <c r="P98" i="3" s="1"/>
  <c r="M316" i="3"/>
  <c r="P316" i="3" s="1"/>
  <c r="M271" i="3"/>
  <c r="P271" i="3" s="1"/>
  <c r="M231" i="3"/>
  <c r="P231" i="3" s="1"/>
  <c r="M242" i="3"/>
  <c r="P242" i="3" s="1"/>
  <c r="M273" i="3"/>
  <c r="P273" i="3" s="1"/>
  <c r="M215" i="3"/>
  <c r="P215" i="3" s="1"/>
  <c r="M381" i="3"/>
  <c r="P381" i="3" s="1"/>
  <c r="M270" i="3"/>
  <c r="P270" i="3" s="1"/>
  <c r="M160" i="3"/>
  <c r="P160" i="3" s="1"/>
  <c r="M267" i="3"/>
  <c r="P267" i="3" s="1"/>
  <c r="M90" i="3"/>
  <c r="P90" i="3" s="1"/>
  <c r="M351" i="3"/>
  <c r="P351" i="3" s="1"/>
  <c r="M133" i="3"/>
  <c r="P133" i="3" s="1"/>
  <c r="M196" i="3"/>
  <c r="P196" i="3" s="1"/>
  <c r="M131" i="3"/>
  <c r="P131" i="3" s="1"/>
  <c r="M321" i="3"/>
  <c r="P321" i="3" s="1"/>
  <c r="M331" i="3"/>
  <c r="P331" i="3" s="1"/>
  <c r="M253" i="3"/>
  <c r="P253" i="3" s="1"/>
  <c r="M62" i="3"/>
  <c r="P62" i="3" s="1"/>
  <c r="M404" i="3"/>
  <c r="P404" i="3" s="1"/>
  <c r="M265" i="3"/>
  <c r="P265" i="3" s="1"/>
  <c r="M178" i="3"/>
  <c r="P178" i="3" s="1"/>
  <c r="M389" i="3"/>
  <c r="P389" i="3" s="1"/>
  <c r="M398" i="3"/>
  <c r="P398" i="3" s="1"/>
  <c r="M330" i="3"/>
  <c r="P330" i="3" s="1"/>
  <c r="M142" i="3"/>
  <c r="P142" i="3" s="1"/>
  <c r="M304" i="3"/>
  <c r="P304" i="3" s="1"/>
  <c r="M357" i="3"/>
  <c r="P357" i="3" s="1"/>
  <c r="M397" i="3"/>
  <c r="P397" i="3" s="1"/>
  <c r="M344" i="3"/>
  <c r="P344" i="3" s="1"/>
  <c r="M295" i="3"/>
  <c r="M369" i="3"/>
  <c r="P369" i="3" s="1"/>
  <c r="M305" i="3"/>
  <c r="P305" i="3" s="1"/>
  <c r="L20" i="3"/>
  <c r="N20" i="3" s="1"/>
  <c r="M347" i="3"/>
  <c r="P347" i="3" s="1"/>
  <c r="M28" i="3"/>
  <c r="P28" i="3" s="1"/>
  <c r="M252" i="3"/>
  <c r="P252" i="3" s="1"/>
  <c r="P220" i="3" l="1"/>
  <c r="AE31" i="3"/>
  <c r="P24" i="3"/>
  <c r="AE21" i="3"/>
  <c r="P170" i="3"/>
  <c r="AE28" i="3"/>
  <c r="P187" i="3"/>
  <c r="AE29" i="3"/>
  <c r="P79" i="3"/>
  <c r="AE23" i="3"/>
  <c r="P138" i="3"/>
  <c r="AE26" i="3"/>
  <c r="P50" i="3"/>
  <c r="P52" i="3"/>
  <c r="P387" i="3"/>
  <c r="P338" i="3"/>
  <c r="P204" i="3"/>
  <c r="P282" i="3"/>
  <c r="P114" i="3"/>
  <c r="P120" i="3"/>
  <c r="P295" i="3"/>
  <c r="P264" i="3"/>
  <c r="P329" i="3"/>
  <c r="P239" i="3"/>
  <c r="P257" i="3"/>
  <c r="P307" i="3"/>
  <c r="P244" i="3"/>
  <c r="P281" i="3"/>
  <c r="P77" i="3"/>
  <c r="P361" i="3"/>
  <c r="N361" i="3"/>
  <c r="P352" i="3"/>
  <c r="N352" i="3"/>
  <c r="P112" i="3"/>
  <c r="N112" i="3"/>
  <c r="P276" i="3"/>
  <c r="P141" i="3"/>
  <c r="P383" i="3"/>
  <c r="P100" i="3"/>
  <c r="P414" i="3"/>
  <c r="P30" i="3"/>
  <c r="P255" i="3"/>
  <c r="P102" i="3"/>
  <c r="P203" i="3"/>
  <c r="P34" i="3"/>
  <c r="P272" i="3"/>
  <c r="P417" i="3"/>
  <c r="P350" i="3"/>
  <c r="P232" i="3"/>
  <c r="P213" i="3"/>
  <c r="P171" i="3"/>
  <c r="P20" i="3"/>
  <c r="P379" i="3"/>
  <c r="P229" i="3"/>
  <c r="P76" i="3"/>
  <c r="P248" i="3"/>
  <c r="P103" i="3"/>
  <c r="P367" i="3"/>
  <c r="P256" i="3"/>
</calcChain>
</file>

<file path=xl/sharedStrings.xml><?xml version="1.0" encoding="utf-8"?>
<sst xmlns="http://schemas.openxmlformats.org/spreadsheetml/2006/main" count="33" uniqueCount="30">
  <si>
    <t>ω</t>
  </si>
  <si>
    <t>Frequency, Hz</t>
  </si>
  <si>
    <t>Radian Frequency</t>
  </si>
  <si>
    <t>Parallel Resistance</t>
  </si>
  <si>
    <r>
      <rPr>
        <i/>
        <sz val="10"/>
        <rFont val="Arial"/>
        <family val="2"/>
      </rPr>
      <t>Cp</t>
    </r>
    <r>
      <rPr>
        <sz val="10"/>
        <rFont val="Arial"/>
        <family val="2"/>
      </rPr>
      <t xml:space="preserve"> Reactance</t>
    </r>
  </si>
  <si>
    <t>Series Inductor Reactace</t>
  </si>
  <si>
    <t>Corrected Parallel Inductor Reactance</t>
  </si>
  <si>
    <t>Corrected Series Inductor Reactance</t>
  </si>
  <si>
    <t>Corrected Series Inductance</t>
  </si>
  <si>
    <t>Original Series Inductance</t>
  </si>
  <si>
    <t>Data Row</t>
  </si>
  <si>
    <t>Data Row where inductance is first negative</t>
  </si>
  <si>
    <t>Interpolate Frequency where inductance is zero (resonant frequency)</t>
  </si>
  <si>
    <t>Pick inductance value just before resonant effects are noticible</t>
  </si>
  <si>
    <r>
      <t xml:space="preserve">Estimated initial low-frequency resistance, </t>
    </r>
    <r>
      <rPr>
        <sz val="10"/>
        <rFont val="Calibri"/>
        <family val="2"/>
      </rPr>
      <t>Ω</t>
    </r>
  </si>
  <si>
    <t>Calculate offset resistance to correct the measured AC resistance</t>
  </si>
  <si>
    <t>Equivalent Parallel Inductance Reactance</t>
  </si>
  <si>
    <t>Bryce Hesterman</t>
  </si>
  <si>
    <t>www.verimod.com</t>
  </si>
  <si>
    <r>
      <t xml:space="preserve">Find parallel capacitance, </t>
    </r>
    <r>
      <rPr>
        <i/>
        <sz val="10"/>
        <rFont val="Arial"/>
        <family val="2"/>
      </rPr>
      <t>Cp</t>
    </r>
    <r>
      <rPr>
        <sz val="10"/>
        <rFont val="Arial"/>
        <family val="2"/>
      </rPr>
      <t>, that resonates with selected inductance value at resonant frequency</t>
    </r>
  </si>
  <si>
    <t>Data measured with HP4194A</t>
  </si>
  <si>
    <r>
      <t xml:space="preserve">Measured DC resistance, </t>
    </r>
    <r>
      <rPr>
        <sz val="10"/>
        <rFont val="Calibri"/>
        <family val="2"/>
      </rPr>
      <t>Ω (measured with 1A current at ~25C)</t>
    </r>
  </si>
  <si>
    <t>Proposed method for approximately removing the effects of the first parallel resonance due to winding capacitance from the measured series inductance</t>
  </si>
  <si>
    <t>Reference for series-parallel conversions</t>
  </si>
  <si>
    <t>https://www.eetimes.com/convert-parallel-impedances-to-series-impedances/</t>
  </si>
  <si>
    <t>Corrected Series Inductor Resistance</t>
  </si>
  <si>
    <t>DC Corrected</t>
  </si>
  <si>
    <t>AC Measured</t>
  </si>
  <si>
    <t>Corected Q</t>
  </si>
  <si>
    <t>Freq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</si>
</sst>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00E+00"/>
    <numFmt numFmtId="166" formatCode="0.000"/>
    <numFmt numFmtId="167" formatCode="0.0000000000"/>
    <numFmt numFmtId="168" formatCode="0.000E+00"/>
  </numFmts>
  <fonts count="6" x14ac:knownFonts="1">
    <font>
      <sz val="10"/>
      <name val="Arial"/>
    </font>
    <font>
      <sz val="10"/>
      <name val="Arial"/>
      <family val="2"/>
    </font>
    <font>
      <sz val="10"/>
      <name val="Calibri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31">
    <xf numFmtId="0" fontId="0" fillId="0" borderId="0" xfId="0"/>
    <xf numFmtId="11" fontId="0" fillId="0" borderId="0" xfId="0" applyNumberFormat="1"/>
    <xf numFmtId="2" fontId="0" fillId="0" borderId="0" xfId="0" applyNumberFormat="1"/>
    <xf numFmtId="0" fontId="1" fillId="0" borderId="0" xfId="0" applyFont="1"/>
    <xf numFmtId="164" fontId="0" fillId="0" borderId="0" xfId="0" applyNumberForma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/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4" fillId="0" borderId="0" xfId="1"/>
    <xf numFmtId="0" fontId="5" fillId="0" borderId="0" xfId="0" applyFont="1"/>
    <xf numFmtId="14" fontId="1" fillId="0" borderId="0" xfId="0" applyNumberFormat="1" applyFo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6" xfId="0" applyFont="1" applyFill="1" applyBorder="1" applyAlignment="1">
      <alignment horizontal="center" vertical="center" wrapText="1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0" borderId="0" xfId="0" applyFont="1" applyAlignment="1">
      <alignment horizontal="center" vertical="center"/>
    </xf>
    <xf numFmtId="168" fontId="0" fillId="0" borderId="0" xfId="0" applyNumberFormat="1"/>
    <xf numFmtId="4" fontId="0" fillId="0" borderId="0" xfId="0" applyNumberFormat="1"/>
    <xf numFmtId="0" fontId="1" fillId="0" borderId="5" xfId="0" applyFont="1" applyBorder="1" applyAlignment="1">
      <alignment horizontal="center"/>
    </xf>
  </cellXfs>
  <cellStyles count="3">
    <cellStyle name="Hyperlink" xfId="1" builtinId="8"/>
    <cellStyle name="Normal" xfId="0" builtinId="0"/>
    <cellStyle name="Normal 2" xfId="2" xr:uid="{2138E4DD-8C60-4741-8D02-778BEA46CC9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Ls, H</c:v>
          </c:tx>
          <c:marker>
            <c:symbol val="none"/>
          </c:marker>
          <c:xVal>
            <c:numRef>
              <c:f>'Measured Data'!$B$20:$B$420</c:f>
              <c:numCache>
                <c:formatCode>0.00</c:formatCode>
                <c:ptCount val="401"/>
                <c:pt idx="0">
                  <c:v>10000</c:v>
                </c:pt>
                <c:pt idx="1">
                  <c:v>10174.194</c:v>
                </c:pt>
                <c:pt idx="2">
                  <c:v>10351.422</c:v>
                </c:pt>
                <c:pt idx="3">
                  <c:v>10531.736999999999</c:v>
                </c:pt>
                <c:pt idx="4">
                  <c:v>10715.192999999999</c:v>
                </c:pt>
                <c:pt idx="5">
                  <c:v>10901.844999999999</c:v>
                </c:pt>
                <c:pt idx="6">
                  <c:v>11091.748</c:v>
                </c:pt>
                <c:pt idx="7">
                  <c:v>11284.959000000001</c:v>
                </c:pt>
                <c:pt idx="8">
                  <c:v>11481.536</c:v>
                </c:pt>
                <c:pt idx="9">
                  <c:v>11681.537</c:v>
                </c:pt>
                <c:pt idx="10">
                  <c:v>11885.022000000001</c:v>
                </c:pt>
                <c:pt idx="11">
                  <c:v>12092.052</c:v>
                </c:pt>
                <c:pt idx="12">
                  <c:v>12302.688</c:v>
                </c:pt>
                <c:pt idx="13">
                  <c:v>12516.993</c:v>
                </c:pt>
                <c:pt idx="14">
                  <c:v>12735.031000000001</c:v>
                </c:pt>
                <c:pt idx="15">
                  <c:v>12956.867</c:v>
                </c:pt>
                <c:pt idx="16">
                  <c:v>13182.566999999999</c:v>
                </c:pt>
                <c:pt idx="17">
                  <c:v>13412.199000000001</c:v>
                </c:pt>
                <c:pt idx="18">
                  <c:v>13645.831</c:v>
                </c:pt>
                <c:pt idx="19">
                  <c:v>13883.532999999999</c:v>
                </c:pt>
                <c:pt idx="20">
                  <c:v>14125.375</c:v>
                </c:pt>
                <c:pt idx="21">
                  <c:v>14371.431</c:v>
                </c:pt>
                <c:pt idx="22">
                  <c:v>14621.772000000001</c:v>
                </c:pt>
                <c:pt idx="23">
                  <c:v>14876.474</c:v>
                </c:pt>
                <c:pt idx="24">
                  <c:v>15135.611999999999</c:v>
                </c:pt>
                <c:pt idx="25">
                  <c:v>15399.264999999999</c:v>
                </c:pt>
                <c:pt idx="26">
                  <c:v>15667.511</c:v>
                </c:pt>
                <c:pt idx="27">
                  <c:v>15940.429</c:v>
                </c:pt>
                <c:pt idx="28">
                  <c:v>16218.101000000001</c:v>
                </c:pt>
                <c:pt idx="29">
                  <c:v>16500.61</c:v>
                </c:pt>
                <c:pt idx="30">
                  <c:v>16788.04</c:v>
                </c:pt>
                <c:pt idx="31">
                  <c:v>17080.476999999999</c:v>
                </c:pt>
                <c:pt idx="32">
                  <c:v>17378.008000000002</c:v>
                </c:pt>
                <c:pt idx="33">
                  <c:v>17680.722000000002</c:v>
                </c:pt>
                <c:pt idx="34">
                  <c:v>17988.708999999999</c:v>
                </c:pt>
                <c:pt idx="35">
                  <c:v>18302.061000000002</c:v>
                </c:pt>
                <c:pt idx="36">
                  <c:v>18620.870999999999</c:v>
                </c:pt>
                <c:pt idx="37">
                  <c:v>18945.235000000001</c:v>
                </c:pt>
                <c:pt idx="38">
                  <c:v>19275.249</c:v>
                </c:pt>
                <c:pt idx="39">
                  <c:v>19611.011999999999</c:v>
                </c:pt>
                <c:pt idx="40">
                  <c:v>19952.623</c:v>
                </c:pt>
                <c:pt idx="41">
                  <c:v>20300.185000000001</c:v>
                </c:pt>
                <c:pt idx="42">
                  <c:v>20653.802</c:v>
                </c:pt>
                <c:pt idx="43">
                  <c:v>21013.578000000001</c:v>
                </c:pt>
                <c:pt idx="44">
                  <c:v>21379.620999999999</c:v>
                </c:pt>
                <c:pt idx="45">
                  <c:v>21752.04</c:v>
                </c:pt>
                <c:pt idx="46">
                  <c:v>22130.947</c:v>
                </c:pt>
                <c:pt idx="47">
                  <c:v>22516.454000000002</c:v>
                </c:pt>
                <c:pt idx="48">
                  <c:v>22908.677</c:v>
                </c:pt>
                <c:pt idx="49">
                  <c:v>23307.731</c:v>
                </c:pt>
                <c:pt idx="50">
                  <c:v>23713.737000000001</c:v>
                </c:pt>
                <c:pt idx="51">
                  <c:v>24126.814999999999</c:v>
                </c:pt>
                <c:pt idx="52">
                  <c:v>24547.089</c:v>
                </c:pt>
                <c:pt idx="53">
                  <c:v>24974.684000000001</c:v>
                </c:pt>
                <c:pt idx="54">
                  <c:v>25409.726999999999</c:v>
                </c:pt>
                <c:pt idx="55">
                  <c:v>25852.348000000002</c:v>
                </c:pt>
                <c:pt idx="56">
                  <c:v>26302.68</c:v>
                </c:pt>
                <c:pt idx="57">
                  <c:v>26760.856</c:v>
                </c:pt>
                <c:pt idx="58">
                  <c:v>27227.012999999999</c:v>
                </c:pt>
                <c:pt idx="59">
                  <c:v>27701.29</c:v>
                </c:pt>
                <c:pt idx="60">
                  <c:v>28183.829000000002</c:v>
                </c:pt>
                <c:pt idx="61">
                  <c:v>28674.774000000001</c:v>
                </c:pt>
                <c:pt idx="62">
                  <c:v>29174.27</c:v>
                </c:pt>
                <c:pt idx="63">
                  <c:v>29682.467000000001</c:v>
                </c:pt>
                <c:pt idx="64">
                  <c:v>30199.517</c:v>
                </c:pt>
                <c:pt idx="65">
                  <c:v>30725.574000000001</c:v>
                </c:pt>
                <c:pt idx="66">
                  <c:v>31260.794000000002</c:v>
                </c:pt>
                <c:pt idx="67">
                  <c:v>31805.337</c:v>
                </c:pt>
                <c:pt idx="68">
                  <c:v>32359.366000000002</c:v>
                </c:pt>
                <c:pt idx="69">
                  <c:v>32923.044999999998</c:v>
                </c:pt>
                <c:pt idx="70">
                  <c:v>33496.544000000002</c:v>
                </c:pt>
                <c:pt idx="71">
                  <c:v>34080.031999999999</c:v>
                </c:pt>
                <c:pt idx="72">
                  <c:v>34673.684999999998</c:v>
                </c:pt>
                <c:pt idx="73">
                  <c:v>35277.678999999996</c:v>
                </c:pt>
                <c:pt idx="74">
                  <c:v>35892.192999999999</c:v>
                </c:pt>
                <c:pt idx="75">
                  <c:v>36517.413</c:v>
                </c:pt>
                <c:pt idx="76">
                  <c:v>37153.523000000001</c:v>
                </c:pt>
                <c:pt idx="77">
                  <c:v>37800.714</c:v>
                </c:pt>
                <c:pt idx="78">
                  <c:v>38459.178</c:v>
                </c:pt>
                <c:pt idx="79">
                  <c:v>39129.112999999998</c:v>
                </c:pt>
                <c:pt idx="80">
                  <c:v>39810.716999999997</c:v>
                </c:pt>
                <c:pt idx="81">
                  <c:v>40504.195</c:v>
                </c:pt>
                <c:pt idx="82">
                  <c:v>41209.752</c:v>
                </c:pt>
                <c:pt idx="83">
                  <c:v>41927.599999999999</c:v>
                </c:pt>
                <c:pt idx="84">
                  <c:v>42657.951999999997</c:v>
                </c:pt>
                <c:pt idx="85">
                  <c:v>43401.025999999998</c:v>
                </c:pt>
                <c:pt idx="86">
                  <c:v>44157.044999999998</c:v>
                </c:pt>
                <c:pt idx="87">
                  <c:v>44926.232000000004</c:v>
                </c:pt>
                <c:pt idx="88">
                  <c:v>45708.819000000003</c:v>
                </c:pt>
                <c:pt idx="89">
                  <c:v>46505.038</c:v>
                </c:pt>
                <c:pt idx="90">
                  <c:v>47315.125999999997</c:v>
                </c:pt>
                <c:pt idx="91">
                  <c:v>48139.324999999997</c:v>
                </c:pt>
                <c:pt idx="92">
                  <c:v>48977.881999999998</c:v>
                </c:pt>
                <c:pt idx="93">
                  <c:v>49831.046000000002</c:v>
                </c:pt>
                <c:pt idx="94">
                  <c:v>50699.071000000004</c:v>
                </c:pt>
                <c:pt idx="95">
                  <c:v>51582.216999999997</c:v>
                </c:pt>
                <c:pt idx="96">
                  <c:v>52480.745999999999</c:v>
                </c:pt>
                <c:pt idx="97">
                  <c:v>53394.927000000003</c:v>
                </c:pt>
                <c:pt idx="98">
                  <c:v>54325.033000000003</c:v>
                </c:pt>
                <c:pt idx="99">
                  <c:v>55271.341</c:v>
                </c:pt>
                <c:pt idx="100">
                  <c:v>56234.133000000002</c:v>
                </c:pt>
                <c:pt idx="101">
                  <c:v>57213.695</c:v>
                </c:pt>
                <c:pt idx="102">
                  <c:v>58210.322</c:v>
                </c:pt>
                <c:pt idx="103">
                  <c:v>59224.309000000001</c:v>
                </c:pt>
                <c:pt idx="104">
                  <c:v>60255.959000000003</c:v>
                </c:pt>
                <c:pt idx="105">
                  <c:v>61305.578999999998</c:v>
                </c:pt>
                <c:pt idx="106">
                  <c:v>62373.483999999997</c:v>
                </c:pt>
                <c:pt idx="107">
                  <c:v>63459.99</c:v>
                </c:pt>
                <c:pt idx="108">
                  <c:v>64565.423000000003</c:v>
                </c:pt>
                <c:pt idx="109">
                  <c:v>65690.111999999994</c:v>
                </c:pt>
                <c:pt idx="110">
                  <c:v>66834.392000000007</c:v>
                </c:pt>
                <c:pt idx="111">
                  <c:v>67998.604999999996</c:v>
                </c:pt>
                <c:pt idx="112">
                  <c:v>69183.096999999994</c:v>
                </c:pt>
                <c:pt idx="113">
                  <c:v>70388.222999999998</c:v>
                </c:pt>
                <c:pt idx="114">
                  <c:v>71614.341</c:v>
                </c:pt>
                <c:pt idx="115">
                  <c:v>72861.816999999995</c:v>
                </c:pt>
                <c:pt idx="116">
                  <c:v>74131.024000000005</c:v>
                </c:pt>
                <c:pt idx="117">
                  <c:v>75422.34</c:v>
                </c:pt>
                <c:pt idx="118">
                  <c:v>76736.149000000005</c:v>
                </c:pt>
                <c:pt idx="119">
                  <c:v>78072.843999999997</c:v>
                </c:pt>
                <c:pt idx="120">
                  <c:v>79432.823000000004</c:v>
                </c:pt>
                <c:pt idx="121">
                  <c:v>80816.493000000002</c:v>
                </c:pt>
                <c:pt idx="122">
                  <c:v>82224.264999999999</c:v>
                </c:pt>
                <c:pt idx="123">
                  <c:v>83656.56</c:v>
                </c:pt>
                <c:pt idx="124">
                  <c:v>85113.804000000004</c:v>
                </c:pt>
                <c:pt idx="125">
                  <c:v>86596.432000000001</c:v>
                </c:pt>
                <c:pt idx="126">
                  <c:v>88104.887000000002</c:v>
                </c:pt>
                <c:pt idx="127">
                  <c:v>89639.619000000006</c:v>
                </c:pt>
                <c:pt idx="128">
                  <c:v>91201.084000000003</c:v>
                </c:pt>
                <c:pt idx="129">
                  <c:v>92789.748999999996</c:v>
                </c:pt>
                <c:pt idx="130">
                  <c:v>94406.088000000003</c:v>
                </c:pt>
                <c:pt idx="131">
                  <c:v>96050.581999999995</c:v>
                </c:pt>
                <c:pt idx="132">
                  <c:v>97723.721999999994</c:v>
                </c:pt>
                <c:pt idx="133">
                  <c:v>99426.006999999998</c:v>
                </c:pt>
                <c:pt idx="134">
                  <c:v>101157.94500000001</c:v>
                </c:pt>
                <c:pt idx="135">
                  <c:v>102920.053</c:v>
                </c:pt>
                <c:pt idx="136">
                  <c:v>104712.855</c:v>
                </c:pt>
                <c:pt idx="137">
                  <c:v>106536.886</c:v>
                </c:pt>
                <c:pt idx="138">
                  <c:v>108392.69100000001</c:v>
                </c:pt>
                <c:pt idx="139">
                  <c:v>110280.823</c:v>
                </c:pt>
                <c:pt idx="140">
                  <c:v>112201.845</c:v>
                </c:pt>
                <c:pt idx="141">
                  <c:v>114156.33</c:v>
                </c:pt>
                <c:pt idx="142">
                  <c:v>116144.861</c:v>
                </c:pt>
                <c:pt idx="143">
                  <c:v>118168.031</c:v>
                </c:pt>
                <c:pt idx="144">
                  <c:v>120226.443</c:v>
                </c:pt>
                <c:pt idx="145">
                  <c:v>122320.712</c:v>
                </c:pt>
                <c:pt idx="146">
                  <c:v>124451.461</c:v>
                </c:pt>
                <c:pt idx="147">
                  <c:v>126619.327</c:v>
                </c:pt>
                <c:pt idx="148">
                  <c:v>128824.955</c:v>
                </c:pt>
                <c:pt idx="149">
                  <c:v>131069.004</c:v>
                </c:pt>
                <c:pt idx="150">
                  <c:v>133352.14300000001</c:v>
                </c:pt>
                <c:pt idx="151">
                  <c:v>135675.05300000001</c:v>
                </c:pt>
                <c:pt idx="152">
                  <c:v>138038.42600000001</c:v>
                </c:pt>
                <c:pt idx="153">
                  <c:v>140442.96799999999</c:v>
                </c:pt>
                <c:pt idx="154">
                  <c:v>142889.39600000001</c:v>
                </c:pt>
                <c:pt idx="155">
                  <c:v>145378.43900000001</c:v>
                </c:pt>
                <c:pt idx="156">
                  <c:v>147910.83900000001</c:v>
                </c:pt>
                <c:pt idx="157">
                  <c:v>150487.35200000001</c:v>
                </c:pt>
                <c:pt idx="158">
                  <c:v>153108.74600000001</c:v>
                </c:pt>
                <c:pt idx="159">
                  <c:v>155775.80300000001</c:v>
                </c:pt>
                <c:pt idx="160">
                  <c:v>158489.31899999999</c:v>
                </c:pt>
                <c:pt idx="161">
                  <c:v>161250.103</c:v>
                </c:pt>
                <c:pt idx="162">
                  <c:v>164058.97700000001</c:v>
                </c:pt>
                <c:pt idx="163">
                  <c:v>166916.78099999999</c:v>
                </c:pt>
                <c:pt idx="164">
                  <c:v>169824.36499999999</c:v>
                </c:pt>
                <c:pt idx="165">
                  <c:v>172782.598</c:v>
                </c:pt>
                <c:pt idx="166">
                  <c:v>175792.361</c:v>
                </c:pt>
                <c:pt idx="167">
                  <c:v>178854.55300000001</c:v>
                </c:pt>
                <c:pt idx="168">
                  <c:v>181970.08600000001</c:v>
                </c:pt>
                <c:pt idx="169">
                  <c:v>185139.889</c:v>
                </c:pt>
                <c:pt idx="170">
                  <c:v>188364.90900000001</c:v>
                </c:pt>
                <c:pt idx="171">
                  <c:v>191646.106</c:v>
                </c:pt>
                <c:pt idx="172">
                  <c:v>194984.46</c:v>
                </c:pt>
                <c:pt idx="173">
                  <c:v>198380.96599999999</c:v>
                </c:pt>
                <c:pt idx="174">
                  <c:v>201836.636</c:v>
                </c:pt>
                <c:pt idx="175">
                  <c:v>205352.503</c:v>
                </c:pt>
                <c:pt idx="176">
                  <c:v>208929.61300000001</c:v>
                </c:pt>
                <c:pt idx="177">
                  <c:v>212569.035</c:v>
                </c:pt>
                <c:pt idx="178">
                  <c:v>216271.85200000001</c:v>
                </c:pt>
                <c:pt idx="179">
                  <c:v>220039.171</c:v>
                </c:pt>
                <c:pt idx="180">
                  <c:v>223872.114</c:v>
                </c:pt>
                <c:pt idx="181">
                  <c:v>227771.82399999999</c:v>
                </c:pt>
                <c:pt idx="182">
                  <c:v>231739.465</c:v>
                </c:pt>
                <c:pt idx="183">
                  <c:v>235776.22</c:v>
                </c:pt>
                <c:pt idx="184">
                  <c:v>239883.29199999999</c:v>
                </c:pt>
                <c:pt idx="185">
                  <c:v>244061.90700000001</c:v>
                </c:pt>
                <c:pt idx="186">
                  <c:v>248313.31099999999</c:v>
                </c:pt>
                <c:pt idx="187">
                  <c:v>252638.77100000001</c:v>
                </c:pt>
                <c:pt idx="188">
                  <c:v>257039.57800000001</c:v>
                </c:pt>
                <c:pt idx="189">
                  <c:v>261517.04500000001</c:v>
                </c:pt>
                <c:pt idx="190">
                  <c:v>266072.50599999999</c:v>
                </c:pt>
                <c:pt idx="191">
                  <c:v>270707.32</c:v>
                </c:pt>
                <c:pt idx="192">
                  <c:v>275422.87</c:v>
                </c:pt>
                <c:pt idx="193">
                  <c:v>280220.56199999998</c:v>
                </c:pt>
                <c:pt idx="194">
                  <c:v>285101.82699999999</c:v>
                </c:pt>
                <c:pt idx="195">
                  <c:v>290068.12</c:v>
                </c:pt>
                <c:pt idx="196">
                  <c:v>295120.92300000001</c:v>
                </c:pt>
                <c:pt idx="197">
                  <c:v>300261.74200000003</c:v>
                </c:pt>
                <c:pt idx="198">
                  <c:v>305492.11099999998</c:v>
                </c:pt>
                <c:pt idx="199">
                  <c:v>310813.59000000003</c:v>
                </c:pt>
                <c:pt idx="200">
                  <c:v>316227.766</c:v>
                </c:pt>
                <c:pt idx="201">
                  <c:v>321736.25300000003</c:v>
                </c:pt>
                <c:pt idx="202">
                  <c:v>327340.69500000001</c:v>
                </c:pt>
                <c:pt idx="203">
                  <c:v>333042.76199999999</c:v>
                </c:pt>
                <c:pt idx="204">
                  <c:v>338844.15600000002</c:v>
                </c:pt>
                <c:pt idx="205">
                  <c:v>344746.60700000002</c:v>
                </c:pt>
                <c:pt idx="206">
                  <c:v>350751.87400000001</c:v>
                </c:pt>
                <c:pt idx="207">
                  <c:v>356861.74900000001</c:v>
                </c:pt>
                <c:pt idx="208">
                  <c:v>363078.05499999999</c:v>
                </c:pt>
                <c:pt idx="209">
                  <c:v>369402.64399999997</c:v>
                </c:pt>
                <c:pt idx="210">
                  <c:v>375837.40399999998</c:v>
                </c:pt>
                <c:pt idx="211">
                  <c:v>382384.25400000002</c:v>
                </c:pt>
                <c:pt idx="212">
                  <c:v>389045.14500000002</c:v>
                </c:pt>
                <c:pt idx="213">
                  <c:v>395822.065</c:v>
                </c:pt>
                <c:pt idx="214">
                  <c:v>402717.03399999999</c:v>
                </c:pt>
                <c:pt idx="215">
                  <c:v>409732.11</c:v>
                </c:pt>
                <c:pt idx="216">
                  <c:v>416869.38299999997</c:v>
                </c:pt>
                <c:pt idx="217">
                  <c:v>424130.984</c:v>
                </c:pt>
                <c:pt idx="218">
                  <c:v>431519.07699999999</c:v>
                </c:pt>
                <c:pt idx="219">
                  <c:v>439035.86599999998</c:v>
                </c:pt>
                <c:pt idx="220">
                  <c:v>446683.592</c:v>
                </c:pt>
                <c:pt idx="221">
                  <c:v>454464.53700000001</c:v>
                </c:pt>
                <c:pt idx="222">
                  <c:v>462381.02100000001</c:v>
                </c:pt>
                <c:pt idx="223">
                  <c:v>470435.40600000002</c:v>
                </c:pt>
                <c:pt idx="224">
                  <c:v>478630.092</c:v>
                </c:pt>
                <c:pt idx="225">
                  <c:v>486967.52500000002</c:v>
                </c:pt>
                <c:pt idx="226">
                  <c:v>495450.19099999999</c:v>
                </c:pt>
                <c:pt idx="227">
                  <c:v>504080.61900000001</c:v>
                </c:pt>
                <c:pt idx="228">
                  <c:v>512861.38400000002</c:v>
                </c:pt>
                <c:pt idx="229">
                  <c:v>521795.10399999999</c:v>
                </c:pt>
                <c:pt idx="230">
                  <c:v>530884.44400000002</c:v>
                </c:pt>
                <c:pt idx="231">
                  <c:v>540132.11499999999</c:v>
                </c:pt>
                <c:pt idx="232">
                  <c:v>549540.87399999995</c:v>
                </c:pt>
                <c:pt idx="233">
                  <c:v>559113.52800000005</c:v>
                </c:pt>
                <c:pt idx="234">
                  <c:v>568852.93099999998</c:v>
                </c:pt>
                <c:pt idx="235">
                  <c:v>578761.98800000001</c:v>
                </c:pt>
                <c:pt idx="236">
                  <c:v>588843.65500000003</c:v>
                </c:pt>
                <c:pt idx="237">
                  <c:v>599100.93900000001</c:v>
                </c:pt>
                <c:pt idx="238">
                  <c:v>609536.897</c:v>
                </c:pt>
                <c:pt idx="239">
                  <c:v>620154.64399999997</c:v>
                </c:pt>
                <c:pt idx="240">
                  <c:v>630957.34400000004</c:v>
                </c:pt>
                <c:pt idx="241">
                  <c:v>641948.22199999995</c:v>
                </c:pt>
                <c:pt idx="242">
                  <c:v>653130.55299999996</c:v>
                </c:pt>
                <c:pt idx="243">
                  <c:v>664507.67299999995</c:v>
                </c:pt>
                <c:pt idx="244">
                  <c:v>676082.97499999998</c:v>
                </c:pt>
                <c:pt idx="245">
                  <c:v>687859.91200000001</c:v>
                </c:pt>
                <c:pt idx="246">
                  <c:v>699841.99600000004</c:v>
                </c:pt>
                <c:pt idx="247">
                  <c:v>712032.8</c:v>
                </c:pt>
                <c:pt idx="248">
                  <c:v>724435.96</c:v>
                </c:pt>
                <c:pt idx="249">
                  <c:v>737055.17500000005</c:v>
                </c:pt>
                <c:pt idx="250">
                  <c:v>749894.20900000003</c:v>
                </c:pt>
                <c:pt idx="251">
                  <c:v>762956.89099999995</c:v>
                </c:pt>
                <c:pt idx="252">
                  <c:v>776247.11699999997</c:v>
                </c:pt>
                <c:pt idx="253">
                  <c:v>789768.84900000005</c:v>
                </c:pt>
                <c:pt idx="254">
                  <c:v>803526.12199999997</c:v>
                </c:pt>
                <c:pt idx="255">
                  <c:v>817523.03799999994</c:v>
                </c:pt>
                <c:pt idx="256">
                  <c:v>831763.77099999995</c:v>
                </c:pt>
                <c:pt idx="257">
                  <c:v>846252.56900000002</c:v>
                </c:pt>
                <c:pt idx="258">
                  <c:v>860993.75199999998</c:v>
                </c:pt>
                <c:pt idx="259">
                  <c:v>875991.71799999999</c:v>
                </c:pt>
                <c:pt idx="260">
                  <c:v>891250.93799999997</c:v>
                </c:pt>
                <c:pt idx="261">
                  <c:v>906775.96499999997</c:v>
                </c:pt>
                <c:pt idx="262">
                  <c:v>922571.42700000003</c:v>
                </c:pt>
                <c:pt idx="263">
                  <c:v>938642.03700000001</c:v>
                </c:pt>
                <c:pt idx="264">
                  <c:v>954992.58600000001</c:v>
                </c:pt>
                <c:pt idx="265">
                  <c:v>971627.95200000005</c:v>
                </c:pt>
                <c:pt idx="266">
                  <c:v>988553.09499999997</c:v>
                </c:pt>
                <c:pt idx="267">
                  <c:v>1005773.063</c:v>
                </c:pt>
                <c:pt idx="268">
                  <c:v>1023292.992</c:v>
                </c:pt>
                <c:pt idx="269">
                  <c:v>1041118.108</c:v>
                </c:pt>
                <c:pt idx="270">
                  <c:v>1059253.7250000001</c:v>
                </c:pt>
                <c:pt idx="271">
                  <c:v>1077705.254</c:v>
                </c:pt>
                <c:pt idx="272">
                  <c:v>1096478.196</c:v>
                </c:pt>
                <c:pt idx="273">
                  <c:v>1115578.1510000001</c:v>
                </c:pt>
                <c:pt idx="274">
                  <c:v>1135010.8160000001</c:v>
                </c:pt>
                <c:pt idx="275">
                  <c:v>1154781.9850000001</c:v>
                </c:pt>
                <c:pt idx="276">
                  <c:v>1174897.5549999999</c:v>
                </c:pt>
                <c:pt idx="277">
                  <c:v>1195363.5260000001</c:v>
                </c:pt>
                <c:pt idx="278">
                  <c:v>1216186.0009999999</c:v>
                </c:pt>
                <c:pt idx="279">
                  <c:v>1237371.19</c:v>
                </c:pt>
                <c:pt idx="280">
                  <c:v>1258925.412</c:v>
                </c:pt>
                <c:pt idx="281">
                  <c:v>1280855.095</c:v>
                </c:pt>
                <c:pt idx="282">
                  <c:v>1303166.7779999999</c:v>
                </c:pt>
                <c:pt idx="283">
                  <c:v>1325867.118</c:v>
                </c:pt>
                <c:pt idx="284">
                  <c:v>1348962.8829999999</c:v>
                </c:pt>
                <c:pt idx="285">
                  <c:v>1372460.9609999999</c:v>
                </c:pt>
                <c:pt idx="286">
                  <c:v>1396368.361</c:v>
                </c:pt>
                <c:pt idx="287">
                  <c:v>1420692.213</c:v>
                </c:pt>
                <c:pt idx="288">
                  <c:v>1445439.7709999999</c:v>
                </c:pt>
                <c:pt idx="289">
                  <c:v>1470618.415</c:v>
                </c:pt>
                <c:pt idx="290">
                  <c:v>1496235.656</c:v>
                </c:pt>
                <c:pt idx="291">
                  <c:v>1522299.1329999999</c:v>
                </c:pt>
                <c:pt idx="292">
                  <c:v>1548816.6189999999</c:v>
                </c:pt>
                <c:pt idx="293">
                  <c:v>1575796.023</c:v>
                </c:pt>
                <c:pt idx="294">
                  <c:v>1603245.3910000001</c:v>
                </c:pt>
                <c:pt idx="295">
                  <c:v>1631172.909</c:v>
                </c:pt>
                <c:pt idx="296">
                  <c:v>1659586.9069999999</c:v>
                </c:pt>
                <c:pt idx="297">
                  <c:v>1688495.8589999999</c:v>
                </c:pt>
                <c:pt idx="298">
                  <c:v>1717908.3870000001</c:v>
                </c:pt>
                <c:pt idx="299">
                  <c:v>1747833.2620000001</c:v>
                </c:pt>
                <c:pt idx="300">
                  <c:v>1778279.41</c:v>
                </c:pt>
                <c:pt idx="301">
                  <c:v>1809255.91</c:v>
                </c:pt>
                <c:pt idx="302">
                  <c:v>1840772.0009999999</c:v>
                </c:pt>
                <c:pt idx="303">
                  <c:v>1872837.0830000001</c:v>
                </c:pt>
                <c:pt idx="304">
                  <c:v>1905460.7180000001</c:v>
                </c:pt>
                <c:pt idx="305">
                  <c:v>1938652.6359999999</c:v>
                </c:pt>
                <c:pt idx="306">
                  <c:v>1972422.736</c:v>
                </c:pt>
                <c:pt idx="307">
                  <c:v>2006781.09</c:v>
                </c:pt>
                <c:pt idx="308">
                  <c:v>2041737.9450000001</c:v>
                </c:pt>
                <c:pt idx="309">
                  <c:v>2077303.726</c:v>
                </c:pt>
                <c:pt idx="310">
                  <c:v>2113489.04</c:v>
                </c:pt>
                <c:pt idx="311">
                  <c:v>2150304.679</c:v>
                </c:pt>
                <c:pt idx="312">
                  <c:v>2187761.6239999998</c:v>
                </c:pt>
                <c:pt idx="313">
                  <c:v>2225871.0449999999</c:v>
                </c:pt>
                <c:pt idx="314">
                  <c:v>2264644.3080000002</c:v>
                </c:pt>
                <c:pt idx="315">
                  <c:v>2304092.9759999998</c:v>
                </c:pt>
                <c:pt idx="316">
                  <c:v>2344228.8149999999</c:v>
                </c:pt>
                <c:pt idx="317">
                  <c:v>2385063.7949999999</c:v>
                </c:pt>
                <c:pt idx="318">
                  <c:v>2426610.0950000002</c:v>
                </c:pt>
                <c:pt idx="319">
                  <c:v>2468880.105</c:v>
                </c:pt>
                <c:pt idx="320">
                  <c:v>2511886.432</c:v>
                </c:pt>
                <c:pt idx="321">
                  <c:v>2555641.9010000001</c:v>
                </c:pt>
                <c:pt idx="322">
                  <c:v>2600159.5630000001</c:v>
                </c:pt>
                <c:pt idx="323">
                  <c:v>2645452.6949999998</c:v>
                </c:pt>
                <c:pt idx="324">
                  <c:v>2691534.804</c:v>
                </c:pt>
                <c:pt idx="325">
                  <c:v>2738419.6340000001</c:v>
                </c:pt>
                <c:pt idx="326">
                  <c:v>2786121.1690000002</c:v>
                </c:pt>
                <c:pt idx="327">
                  <c:v>2834653.6329999999</c:v>
                </c:pt>
                <c:pt idx="328">
                  <c:v>2884031.503</c:v>
                </c:pt>
                <c:pt idx="329">
                  <c:v>2934269.5040000002</c:v>
                </c:pt>
                <c:pt idx="330">
                  <c:v>2985382.6189999999</c:v>
                </c:pt>
                <c:pt idx="331">
                  <c:v>3037386.0920000002</c:v>
                </c:pt>
                <c:pt idx="332">
                  <c:v>3090295.4330000002</c:v>
                </c:pt>
                <c:pt idx="333">
                  <c:v>3144126.42</c:v>
                </c:pt>
                <c:pt idx="334">
                  <c:v>3198895.11</c:v>
                </c:pt>
                <c:pt idx="335">
                  <c:v>3254617.835</c:v>
                </c:pt>
                <c:pt idx="336">
                  <c:v>3311311.2149999999</c:v>
                </c:pt>
                <c:pt idx="337">
                  <c:v>3368992.1570000001</c:v>
                </c:pt>
                <c:pt idx="338">
                  <c:v>3427677.8650000002</c:v>
                </c:pt>
                <c:pt idx="339">
                  <c:v>3487385.841</c:v>
                </c:pt>
                <c:pt idx="340">
                  <c:v>3548133.892</c:v>
                </c:pt>
                <c:pt idx="341">
                  <c:v>3609940.1359999999</c:v>
                </c:pt>
                <c:pt idx="342">
                  <c:v>3672823.0049999999</c:v>
                </c:pt>
                <c:pt idx="343">
                  <c:v>3736801.2540000002</c:v>
                </c:pt>
                <c:pt idx="344">
                  <c:v>3801893.963</c:v>
                </c:pt>
                <c:pt idx="345">
                  <c:v>3868120.5460000001</c:v>
                </c:pt>
                <c:pt idx="346">
                  <c:v>3935500.7549999999</c:v>
                </c:pt>
                <c:pt idx="347">
                  <c:v>4004054.6830000002</c:v>
                </c:pt>
                <c:pt idx="348">
                  <c:v>4073802.7779999999</c:v>
                </c:pt>
                <c:pt idx="349">
                  <c:v>4144765.84</c:v>
                </c:pt>
                <c:pt idx="350">
                  <c:v>4216965.034</c:v>
                </c:pt>
                <c:pt idx="351">
                  <c:v>4290421.892</c:v>
                </c:pt>
                <c:pt idx="352">
                  <c:v>4365158.3219999997</c:v>
                </c:pt>
                <c:pt idx="353">
                  <c:v>4441196.6140000001</c:v>
                </c:pt>
                <c:pt idx="354">
                  <c:v>4518559.4440000001</c:v>
                </c:pt>
                <c:pt idx="355">
                  <c:v>4597269.8849999998</c:v>
                </c:pt>
                <c:pt idx="356">
                  <c:v>4677351.4129999997</c:v>
                </c:pt>
                <c:pt idx="357">
                  <c:v>4758827.91</c:v>
                </c:pt>
                <c:pt idx="358">
                  <c:v>4841723.676</c:v>
                </c:pt>
                <c:pt idx="359">
                  <c:v>4926063.4330000002</c:v>
                </c:pt>
                <c:pt idx="360">
                  <c:v>5011872.3360000001</c:v>
                </c:pt>
                <c:pt idx="361">
                  <c:v>5099175.9759999998</c:v>
                </c:pt>
                <c:pt idx="362">
                  <c:v>5188000.3890000004</c:v>
                </c:pt>
                <c:pt idx="363">
                  <c:v>5278372.068</c:v>
                </c:pt>
                <c:pt idx="364">
                  <c:v>5370317.9639999997</c:v>
                </c:pt>
                <c:pt idx="365">
                  <c:v>5463865.4989999998</c:v>
                </c:pt>
                <c:pt idx="366">
                  <c:v>5559042.5729999999</c:v>
                </c:pt>
                <c:pt idx="367">
                  <c:v>5655877.5710000005</c:v>
                </c:pt>
                <c:pt idx="368">
                  <c:v>5754399.3729999997</c:v>
                </c:pt>
                <c:pt idx="369">
                  <c:v>5854637.3629999999</c:v>
                </c:pt>
                <c:pt idx="370">
                  <c:v>5956621.4349999996</c:v>
                </c:pt>
                <c:pt idx="371">
                  <c:v>6060382.0049999999</c:v>
                </c:pt>
                <c:pt idx="372">
                  <c:v>6165950.0190000003</c:v>
                </c:pt>
                <c:pt idx="373">
                  <c:v>6273356.96</c:v>
                </c:pt>
                <c:pt idx="374">
                  <c:v>6382634.8619999997</c:v>
                </c:pt>
                <c:pt idx="375">
                  <c:v>6493816.3159999996</c:v>
                </c:pt>
                <c:pt idx="376">
                  <c:v>6606934.4800000004</c:v>
                </c:pt>
                <c:pt idx="377">
                  <c:v>6722023.091</c:v>
                </c:pt>
                <c:pt idx="378">
                  <c:v>6839116.4730000002</c:v>
                </c:pt>
                <c:pt idx="379">
                  <c:v>6958249.5470000003</c:v>
                </c:pt>
                <c:pt idx="380">
                  <c:v>7079457.8439999996</c:v>
                </c:pt>
                <c:pt idx="381">
                  <c:v>7202777.5120000001</c:v>
                </c:pt>
                <c:pt idx="382">
                  <c:v>7328245.3310000002</c:v>
                </c:pt>
                <c:pt idx="383">
                  <c:v>7455898.7199999997</c:v>
                </c:pt>
                <c:pt idx="384">
                  <c:v>7585775.75</c:v>
                </c:pt>
                <c:pt idx="385">
                  <c:v>7717915.1560000004</c:v>
                </c:pt>
                <c:pt idx="386">
                  <c:v>7852356.3459999999</c:v>
                </c:pt>
                <c:pt idx="387">
                  <c:v>7989139.4170000004</c:v>
                </c:pt>
                <c:pt idx="388">
                  <c:v>8128305.1619999995</c:v>
                </c:pt>
                <c:pt idx="389">
                  <c:v>8269895.0860000001</c:v>
                </c:pt>
                <c:pt idx="390">
                  <c:v>8413951.4159999993</c:v>
                </c:pt>
                <c:pt idx="391">
                  <c:v>8560517.1170000006</c:v>
                </c:pt>
                <c:pt idx="392">
                  <c:v>8709635.9000000004</c:v>
                </c:pt>
                <c:pt idx="393">
                  <c:v>8861352.2369999997</c:v>
                </c:pt>
                <c:pt idx="394">
                  <c:v>9015711.3760000002</c:v>
                </c:pt>
                <c:pt idx="395">
                  <c:v>9172759.3540000003</c:v>
                </c:pt>
                <c:pt idx="396">
                  <c:v>9332543.0079999994</c:v>
                </c:pt>
                <c:pt idx="397">
                  <c:v>9495109.9920000006</c:v>
                </c:pt>
                <c:pt idx="398">
                  <c:v>9660508.7899999991</c:v>
                </c:pt>
                <c:pt idx="399">
                  <c:v>9828788.7300000004</c:v>
                </c:pt>
                <c:pt idx="400">
                  <c:v>10000000</c:v>
                </c:pt>
              </c:numCache>
            </c:numRef>
          </c:xVal>
          <c:yVal>
            <c:numRef>
              <c:f>'Measured Data'!$O$20:$O$420</c:f>
              <c:numCache>
                <c:formatCode>0.00000E+00</c:formatCode>
                <c:ptCount val="401"/>
                <c:pt idx="0">
                  <c:v>1.9169599999999999E-4</c:v>
                </c:pt>
                <c:pt idx="1">
                  <c:v>1.9167000000000001E-4</c:v>
                </c:pt>
                <c:pt idx="2">
                  <c:v>1.91652E-4</c:v>
                </c:pt>
                <c:pt idx="3">
                  <c:v>1.9164200000000001E-4</c:v>
                </c:pt>
                <c:pt idx="4">
                  <c:v>1.9164299999999999E-4</c:v>
                </c:pt>
                <c:pt idx="5">
                  <c:v>1.91614E-4</c:v>
                </c:pt>
                <c:pt idx="6">
                  <c:v>1.9161699999999999E-4</c:v>
                </c:pt>
                <c:pt idx="7">
                  <c:v>1.9159600000000001E-4</c:v>
                </c:pt>
                <c:pt idx="8">
                  <c:v>1.9158200000000001E-4</c:v>
                </c:pt>
                <c:pt idx="9">
                  <c:v>1.9158099999999999E-4</c:v>
                </c:pt>
                <c:pt idx="10">
                  <c:v>1.9157399999999999E-4</c:v>
                </c:pt>
                <c:pt idx="11">
                  <c:v>1.9157899999999999E-4</c:v>
                </c:pt>
                <c:pt idx="12">
                  <c:v>1.91564E-4</c:v>
                </c:pt>
                <c:pt idx="13">
                  <c:v>1.91561E-4</c:v>
                </c:pt>
                <c:pt idx="14">
                  <c:v>1.91547E-4</c:v>
                </c:pt>
                <c:pt idx="15">
                  <c:v>1.9152700000000001E-4</c:v>
                </c:pt>
                <c:pt idx="16">
                  <c:v>1.9152399999999999E-4</c:v>
                </c:pt>
                <c:pt idx="17">
                  <c:v>1.9151899999999999E-4</c:v>
                </c:pt>
                <c:pt idx="18">
                  <c:v>1.9151500000000001E-4</c:v>
                </c:pt>
                <c:pt idx="19">
                  <c:v>1.9150600000000001E-4</c:v>
                </c:pt>
                <c:pt idx="20">
                  <c:v>1.9149099999999999E-4</c:v>
                </c:pt>
                <c:pt idx="21">
                  <c:v>1.91485E-4</c:v>
                </c:pt>
                <c:pt idx="22">
                  <c:v>1.9147000000000001E-4</c:v>
                </c:pt>
                <c:pt idx="23">
                  <c:v>1.9146000000000001E-4</c:v>
                </c:pt>
                <c:pt idx="24">
                  <c:v>1.9143200000000001E-4</c:v>
                </c:pt>
                <c:pt idx="25">
                  <c:v>1.91428E-4</c:v>
                </c:pt>
                <c:pt idx="26">
                  <c:v>1.9141500000000001E-4</c:v>
                </c:pt>
                <c:pt idx="27">
                  <c:v>1.9140499999999999E-4</c:v>
                </c:pt>
                <c:pt idx="28">
                  <c:v>1.9138900000000001E-4</c:v>
                </c:pt>
                <c:pt idx="29">
                  <c:v>1.9138900000000001E-4</c:v>
                </c:pt>
                <c:pt idx="30">
                  <c:v>1.9137700000000001E-4</c:v>
                </c:pt>
                <c:pt idx="31">
                  <c:v>1.9137099999999999E-4</c:v>
                </c:pt>
                <c:pt idx="32">
                  <c:v>1.91363E-4</c:v>
                </c:pt>
                <c:pt idx="33">
                  <c:v>1.9134800000000001E-4</c:v>
                </c:pt>
                <c:pt idx="34">
                  <c:v>1.9134100000000001E-4</c:v>
                </c:pt>
                <c:pt idx="35">
                  <c:v>1.9133799999999999E-4</c:v>
                </c:pt>
                <c:pt idx="36">
                  <c:v>1.91342E-4</c:v>
                </c:pt>
                <c:pt idx="37">
                  <c:v>1.9132900000000001E-4</c:v>
                </c:pt>
                <c:pt idx="38">
                  <c:v>1.9131899999999999E-4</c:v>
                </c:pt>
                <c:pt idx="39">
                  <c:v>1.9131000000000001E-4</c:v>
                </c:pt>
                <c:pt idx="40">
                  <c:v>1.91311E-4</c:v>
                </c:pt>
                <c:pt idx="41">
                  <c:v>1.9130300000000001E-4</c:v>
                </c:pt>
                <c:pt idx="42">
                  <c:v>1.9129699999999999E-4</c:v>
                </c:pt>
                <c:pt idx="43">
                  <c:v>1.9129300000000001E-4</c:v>
                </c:pt>
                <c:pt idx="44">
                  <c:v>1.9129100000000001E-4</c:v>
                </c:pt>
                <c:pt idx="45">
                  <c:v>1.9128299999999999E-4</c:v>
                </c:pt>
                <c:pt idx="46">
                  <c:v>1.9128299999999999E-4</c:v>
                </c:pt>
                <c:pt idx="47">
                  <c:v>1.9127900000000001E-4</c:v>
                </c:pt>
                <c:pt idx="48">
                  <c:v>1.9128099999999999E-4</c:v>
                </c:pt>
                <c:pt idx="49">
                  <c:v>1.9126899999999999E-4</c:v>
                </c:pt>
                <c:pt idx="50">
                  <c:v>1.9127099999999999E-4</c:v>
                </c:pt>
                <c:pt idx="51">
                  <c:v>1.9127700000000001E-4</c:v>
                </c:pt>
                <c:pt idx="52">
                  <c:v>1.9127700000000001E-4</c:v>
                </c:pt>
                <c:pt idx="53">
                  <c:v>1.9128299999999999E-4</c:v>
                </c:pt>
                <c:pt idx="54">
                  <c:v>1.9128E-4</c:v>
                </c:pt>
                <c:pt idx="55">
                  <c:v>1.9128799999999999E-4</c:v>
                </c:pt>
                <c:pt idx="56">
                  <c:v>1.9128799999999999E-4</c:v>
                </c:pt>
                <c:pt idx="57">
                  <c:v>1.9128999999999999E-4</c:v>
                </c:pt>
                <c:pt idx="58">
                  <c:v>1.9129999999999999E-4</c:v>
                </c:pt>
                <c:pt idx="59">
                  <c:v>1.9130500000000001E-4</c:v>
                </c:pt>
                <c:pt idx="60">
                  <c:v>1.91311E-4</c:v>
                </c:pt>
                <c:pt idx="61">
                  <c:v>1.91323E-4</c:v>
                </c:pt>
                <c:pt idx="62">
                  <c:v>1.9133E-4</c:v>
                </c:pt>
                <c:pt idx="63">
                  <c:v>1.91342E-4</c:v>
                </c:pt>
                <c:pt idx="64">
                  <c:v>1.91418E-4</c:v>
                </c:pt>
                <c:pt idx="65">
                  <c:v>1.91418E-4</c:v>
                </c:pt>
                <c:pt idx="66">
                  <c:v>1.91423E-4</c:v>
                </c:pt>
                <c:pt idx="67">
                  <c:v>1.91428E-4</c:v>
                </c:pt>
                <c:pt idx="68">
                  <c:v>1.9143E-4</c:v>
                </c:pt>
                <c:pt idx="69">
                  <c:v>1.9143200000000001E-4</c:v>
                </c:pt>
                <c:pt idx="70">
                  <c:v>1.9143799999999999E-4</c:v>
                </c:pt>
                <c:pt idx="71">
                  <c:v>1.9143400000000001E-4</c:v>
                </c:pt>
                <c:pt idx="72">
                  <c:v>1.9143E-4</c:v>
                </c:pt>
                <c:pt idx="73">
                  <c:v>1.91421E-4</c:v>
                </c:pt>
                <c:pt idx="74">
                  <c:v>1.91416E-4</c:v>
                </c:pt>
                <c:pt idx="75">
                  <c:v>1.9140499999999999E-4</c:v>
                </c:pt>
                <c:pt idx="76">
                  <c:v>1.9140100000000001E-4</c:v>
                </c:pt>
                <c:pt idx="77">
                  <c:v>1.91399E-4</c:v>
                </c:pt>
                <c:pt idx="78">
                  <c:v>1.9140199999999999E-4</c:v>
                </c:pt>
                <c:pt idx="79">
                  <c:v>1.9140499999999999E-4</c:v>
                </c:pt>
                <c:pt idx="80">
                  <c:v>1.9141399999999999E-4</c:v>
                </c:pt>
                <c:pt idx="81">
                  <c:v>1.9142000000000001E-4</c:v>
                </c:pt>
                <c:pt idx="82">
                  <c:v>1.91428E-4</c:v>
                </c:pt>
                <c:pt idx="83">
                  <c:v>1.9143599999999999E-4</c:v>
                </c:pt>
                <c:pt idx="84">
                  <c:v>1.9144400000000001E-4</c:v>
                </c:pt>
                <c:pt idx="85">
                  <c:v>1.9145300000000001E-4</c:v>
                </c:pt>
                <c:pt idx="86">
                  <c:v>1.91461E-4</c:v>
                </c:pt>
                <c:pt idx="87">
                  <c:v>1.9147000000000001E-4</c:v>
                </c:pt>
                <c:pt idx="88">
                  <c:v>1.9147899999999999E-4</c:v>
                </c:pt>
                <c:pt idx="89">
                  <c:v>1.9148599999999999E-4</c:v>
                </c:pt>
                <c:pt idx="90">
                  <c:v>1.9149600000000001E-4</c:v>
                </c:pt>
                <c:pt idx="91">
                  <c:v>1.9150600000000001E-4</c:v>
                </c:pt>
                <c:pt idx="92">
                  <c:v>1.91516E-4</c:v>
                </c:pt>
                <c:pt idx="93">
                  <c:v>1.91528E-4</c:v>
                </c:pt>
                <c:pt idx="94">
                  <c:v>1.9154099999999999E-4</c:v>
                </c:pt>
                <c:pt idx="95">
                  <c:v>1.91554E-4</c:v>
                </c:pt>
                <c:pt idx="96">
                  <c:v>1.91566E-4</c:v>
                </c:pt>
                <c:pt idx="97">
                  <c:v>1.9158000000000001E-4</c:v>
                </c:pt>
                <c:pt idx="98">
                  <c:v>1.9159400000000001E-4</c:v>
                </c:pt>
                <c:pt idx="99">
                  <c:v>1.9160800000000001E-4</c:v>
                </c:pt>
                <c:pt idx="100">
                  <c:v>1.9162500000000001E-4</c:v>
                </c:pt>
                <c:pt idx="101">
                  <c:v>1.9164E-4</c:v>
                </c:pt>
                <c:pt idx="102">
                  <c:v>1.91659E-4</c:v>
                </c:pt>
                <c:pt idx="103">
                  <c:v>1.9167699999999999E-4</c:v>
                </c:pt>
                <c:pt idx="104">
                  <c:v>1.9169400000000001E-4</c:v>
                </c:pt>
                <c:pt idx="105">
                  <c:v>1.91714E-4</c:v>
                </c:pt>
                <c:pt idx="106">
                  <c:v>1.9173399999999999E-4</c:v>
                </c:pt>
                <c:pt idx="107">
                  <c:v>1.9175799999999999E-4</c:v>
                </c:pt>
                <c:pt idx="108">
                  <c:v>1.9178000000000001E-4</c:v>
                </c:pt>
                <c:pt idx="109">
                  <c:v>1.9180799999999999E-4</c:v>
                </c:pt>
                <c:pt idx="110">
                  <c:v>1.91833E-4</c:v>
                </c:pt>
                <c:pt idx="111">
                  <c:v>1.9186E-4</c:v>
                </c:pt>
                <c:pt idx="112">
                  <c:v>1.9188699999999999E-4</c:v>
                </c:pt>
                <c:pt idx="113">
                  <c:v>1.9191499999999999E-4</c:v>
                </c:pt>
                <c:pt idx="114">
                  <c:v>1.9194500000000001E-4</c:v>
                </c:pt>
                <c:pt idx="115">
                  <c:v>1.9197499999999999E-4</c:v>
                </c:pt>
                <c:pt idx="116">
                  <c:v>1.9200700000000001E-4</c:v>
                </c:pt>
                <c:pt idx="117">
                  <c:v>1.92036E-4</c:v>
                </c:pt>
                <c:pt idx="118">
                  <c:v>1.9207E-4</c:v>
                </c:pt>
                <c:pt idx="119">
                  <c:v>1.92105E-4</c:v>
                </c:pt>
                <c:pt idx="120">
                  <c:v>1.9214199999999999E-4</c:v>
                </c:pt>
                <c:pt idx="121">
                  <c:v>1.9218300000000001E-4</c:v>
                </c:pt>
                <c:pt idx="122">
                  <c:v>1.92225E-4</c:v>
                </c:pt>
                <c:pt idx="123">
                  <c:v>1.9226399999999999E-4</c:v>
                </c:pt>
                <c:pt idx="124">
                  <c:v>1.9230699999999999E-4</c:v>
                </c:pt>
                <c:pt idx="125">
                  <c:v>1.9235000000000001E-4</c:v>
                </c:pt>
                <c:pt idx="126">
                  <c:v>1.9239800000000001E-4</c:v>
                </c:pt>
                <c:pt idx="127">
                  <c:v>1.92449E-4</c:v>
                </c:pt>
                <c:pt idx="128">
                  <c:v>1.9249600000000001E-4</c:v>
                </c:pt>
                <c:pt idx="129">
                  <c:v>1.92549E-4</c:v>
                </c:pt>
                <c:pt idx="130">
                  <c:v>1.9259999999999999E-4</c:v>
                </c:pt>
                <c:pt idx="131">
                  <c:v>1.9265600000000001E-4</c:v>
                </c:pt>
                <c:pt idx="132">
                  <c:v>1.9271499999999999E-4</c:v>
                </c:pt>
                <c:pt idx="133">
                  <c:v>1.92776E-4</c:v>
                </c:pt>
                <c:pt idx="134">
                  <c:v>1.9284400000000001E-4</c:v>
                </c:pt>
                <c:pt idx="135">
                  <c:v>1.9290900000000001E-4</c:v>
                </c:pt>
                <c:pt idx="136">
                  <c:v>1.9297800000000001E-4</c:v>
                </c:pt>
                <c:pt idx="137">
                  <c:v>1.9305E-4</c:v>
                </c:pt>
                <c:pt idx="138">
                  <c:v>1.9312600000000001E-4</c:v>
                </c:pt>
                <c:pt idx="139">
                  <c:v>1.93198E-4</c:v>
                </c:pt>
                <c:pt idx="140">
                  <c:v>1.93277E-4</c:v>
                </c:pt>
                <c:pt idx="141">
                  <c:v>1.9336000000000001E-4</c:v>
                </c:pt>
                <c:pt idx="142">
                  <c:v>1.9344699999999999E-4</c:v>
                </c:pt>
                <c:pt idx="143">
                  <c:v>1.93537E-4</c:v>
                </c:pt>
                <c:pt idx="144">
                  <c:v>1.9363E-4</c:v>
                </c:pt>
                <c:pt idx="145">
                  <c:v>1.93728E-4</c:v>
                </c:pt>
                <c:pt idx="146">
                  <c:v>1.9382700000000001E-4</c:v>
                </c:pt>
                <c:pt idx="147">
                  <c:v>1.9393000000000001E-4</c:v>
                </c:pt>
                <c:pt idx="148">
                  <c:v>1.94038E-4</c:v>
                </c:pt>
                <c:pt idx="149">
                  <c:v>1.9415099999999999E-4</c:v>
                </c:pt>
                <c:pt idx="150">
                  <c:v>1.94267E-4</c:v>
                </c:pt>
                <c:pt idx="151">
                  <c:v>1.9438699999999999E-4</c:v>
                </c:pt>
                <c:pt idx="152">
                  <c:v>1.9451200000000001E-4</c:v>
                </c:pt>
                <c:pt idx="153">
                  <c:v>1.9464300000000001E-4</c:v>
                </c:pt>
                <c:pt idx="154">
                  <c:v>1.94778E-4</c:v>
                </c:pt>
                <c:pt idx="155">
                  <c:v>1.94919E-4</c:v>
                </c:pt>
                <c:pt idx="156">
                  <c:v>1.9506499999999999E-4</c:v>
                </c:pt>
                <c:pt idx="157">
                  <c:v>1.95188E-4</c:v>
                </c:pt>
                <c:pt idx="158">
                  <c:v>1.9534500000000001E-4</c:v>
                </c:pt>
                <c:pt idx="159">
                  <c:v>1.9550899999999999E-4</c:v>
                </c:pt>
                <c:pt idx="160">
                  <c:v>1.95677E-4</c:v>
                </c:pt>
                <c:pt idx="161">
                  <c:v>1.9585100000000001E-4</c:v>
                </c:pt>
                <c:pt idx="162">
                  <c:v>1.96038E-4</c:v>
                </c:pt>
                <c:pt idx="163">
                  <c:v>1.96248E-4</c:v>
                </c:pt>
                <c:pt idx="164">
                  <c:v>1.9644199999999999E-4</c:v>
                </c:pt>
                <c:pt idx="165">
                  <c:v>1.9664500000000001E-4</c:v>
                </c:pt>
                <c:pt idx="166">
                  <c:v>1.9685500000000001E-4</c:v>
                </c:pt>
                <c:pt idx="167">
                  <c:v>1.9707200000000001E-4</c:v>
                </c:pt>
                <c:pt idx="168">
                  <c:v>1.9729799999999999E-4</c:v>
                </c:pt>
                <c:pt idx="169">
                  <c:v>1.97531E-4</c:v>
                </c:pt>
                <c:pt idx="170">
                  <c:v>1.97775E-4</c:v>
                </c:pt>
                <c:pt idx="171">
                  <c:v>1.9802700000000001E-4</c:v>
                </c:pt>
                <c:pt idx="172">
                  <c:v>1.9829E-4</c:v>
                </c:pt>
                <c:pt idx="173">
                  <c:v>1.98562E-4</c:v>
                </c:pt>
                <c:pt idx="174">
                  <c:v>1.9883300000000001E-4</c:v>
                </c:pt>
                <c:pt idx="175">
                  <c:v>1.9912900000000001E-4</c:v>
                </c:pt>
                <c:pt idx="176">
                  <c:v>1.9943399999999999E-4</c:v>
                </c:pt>
                <c:pt idx="177">
                  <c:v>1.9974899999999999E-4</c:v>
                </c:pt>
                <c:pt idx="178">
                  <c:v>2.0008100000000001E-4</c:v>
                </c:pt>
                <c:pt idx="179">
                  <c:v>2.0043200000000001E-4</c:v>
                </c:pt>
                <c:pt idx="180">
                  <c:v>2.0078300000000001E-4</c:v>
                </c:pt>
                <c:pt idx="181">
                  <c:v>2.0115399999999999E-4</c:v>
                </c:pt>
                <c:pt idx="182">
                  <c:v>2.0154E-4</c:v>
                </c:pt>
                <c:pt idx="183">
                  <c:v>2.01938E-4</c:v>
                </c:pt>
                <c:pt idx="184">
                  <c:v>2.0235500000000001E-4</c:v>
                </c:pt>
                <c:pt idx="185">
                  <c:v>2.0278700000000001E-4</c:v>
                </c:pt>
                <c:pt idx="186">
                  <c:v>2.0323800000000001E-4</c:v>
                </c:pt>
                <c:pt idx="187">
                  <c:v>2.0370699999999999E-4</c:v>
                </c:pt>
                <c:pt idx="188">
                  <c:v>2.04193E-4</c:v>
                </c:pt>
                <c:pt idx="189">
                  <c:v>2.04701E-4</c:v>
                </c:pt>
                <c:pt idx="190">
                  <c:v>2.05226E-4</c:v>
                </c:pt>
                <c:pt idx="191">
                  <c:v>2.0578E-4</c:v>
                </c:pt>
                <c:pt idx="192">
                  <c:v>2.06345E-4</c:v>
                </c:pt>
                <c:pt idx="193">
                  <c:v>2.0694100000000001E-4</c:v>
                </c:pt>
                <c:pt idx="194">
                  <c:v>2.07562E-4</c:v>
                </c:pt>
                <c:pt idx="195">
                  <c:v>2.0820800000000001E-4</c:v>
                </c:pt>
                <c:pt idx="196">
                  <c:v>2.08872E-4</c:v>
                </c:pt>
                <c:pt idx="197">
                  <c:v>2.09578E-4</c:v>
                </c:pt>
                <c:pt idx="198">
                  <c:v>2.10318E-4</c:v>
                </c:pt>
                <c:pt idx="199">
                  <c:v>2.1104500000000001E-4</c:v>
                </c:pt>
                <c:pt idx="200">
                  <c:v>2.11855E-4</c:v>
                </c:pt>
                <c:pt idx="201">
                  <c:v>2.1268900000000001E-4</c:v>
                </c:pt>
                <c:pt idx="202">
                  <c:v>2.1354999999999999E-4</c:v>
                </c:pt>
                <c:pt idx="203">
                  <c:v>2.1446900000000001E-4</c:v>
                </c:pt>
                <c:pt idx="204">
                  <c:v>2.1541099999999999E-4</c:v>
                </c:pt>
                <c:pt idx="205">
                  <c:v>2.164E-4</c:v>
                </c:pt>
                <c:pt idx="206">
                  <c:v>2.1766299999999999E-4</c:v>
                </c:pt>
                <c:pt idx="207">
                  <c:v>2.1874199999999999E-4</c:v>
                </c:pt>
                <c:pt idx="208">
                  <c:v>2.1987100000000001E-4</c:v>
                </c:pt>
                <c:pt idx="209">
                  <c:v>2.2104899999999999E-4</c:v>
                </c:pt>
                <c:pt idx="210">
                  <c:v>2.2228600000000001E-4</c:v>
                </c:pt>
                <c:pt idx="211">
                  <c:v>2.2358100000000001E-4</c:v>
                </c:pt>
                <c:pt idx="212">
                  <c:v>2.2493599999999999E-4</c:v>
                </c:pt>
                <c:pt idx="213">
                  <c:v>2.26357E-4</c:v>
                </c:pt>
                <c:pt idx="214">
                  <c:v>2.27851E-4</c:v>
                </c:pt>
                <c:pt idx="215">
                  <c:v>2.29418E-4</c:v>
                </c:pt>
                <c:pt idx="216">
                  <c:v>2.31065E-4</c:v>
                </c:pt>
                <c:pt idx="217">
                  <c:v>2.3279400000000001E-4</c:v>
                </c:pt>
                <c:pt idx="218">
                  <c:v>2.34613E-4</c:v>
                </c:pt>
                <c:pt idx="219">
                  <c:v>2.3652699999999999E-4</c:v>
                </c:pt>
                <c:pt idx="220">
                  <c:v>2.3853200000000001E-4</c:v>
                </c:pt>
                <c:pt idx="221">
                  <c:v>2.4065600000000001E-4</c:v>
                </c:pt>
                <c:pt idx="222">
                  <c:v>2.42895E-4</c:v>
                </c:pt>
                <c:pt idx="223">
                  <c:v>2.4526099999999998E-4</c:v>
                </c:pt>
                <c:pt idx="224">
                  <c:v>2.47758E-4</c:v>
                </c:pt>
                <c:pt idx="225">
                  <c:v>2.5040300000000001E-4</c:v>
                </c:pt>
                <c:pt idx="226">
                  <c:v>2.5320300000000002E-4</c:v>
                </c:pt>
                <c:pt idx="227">
                  <c:v>2.5610999999999999E-4</c:v>
                </c:pt>
                <c:pt idx="228">
                  <c:v>2.59292E-4</c:v>
                </c:pt>
                <c:pt idx="229">
                  <c:v>2.6263300000000002E-4</c:v>
                </c:pt>
                <c:pt idx="230">
                  <c:v>2.6617399999999999E-4</c:v>
                </c:pt>
                <c:pt idx="231">
                  <c:v>2.6994299999999997E-4</c:v>
                </c:pt>
                <c:pt idx="232">
                  <c:v>2.7396400000000002E-4</c:v>
                </c:pt>
                <c:pt idx="233">
                  <c:v>2.7825199999999999E-4</c:v>
                </c:pt>
                <c:pt idx="234">
                  <c:v>2.8283600000000001E-4</c:v>
                </c:pt>
                <c:pt idx="235">
                  <c:v>2.8773500000000001E-4</c:v>
                </c:pt>
                <c:pt idx="236">
                  <c:v>2.92995E-4</c:v>
                </c:pt>
                <c:pt idx="237">
                  <c:v>2.9863999999999997E-4</c:v>
                </c:pt>
                <c:pt idx="238">
                  <c:v>3.0469999999999998E-4</c:v>
                </c:pt>
                <c:pt idx="239">
                  <c:v>3.11243E-4</c:v>
                </c:pt>
                <c:pt idx="240">
                  <c:v>3.1831999999999997E-4</c:v>
                </c:pt>
                <c:pt idx="241">
                  <c:v>3.2598099999999998E-4</c:v>
                </c:pt>
                <c:pt idx="242">
                  <c:v>3.3432200000000002E-4</c:v>
                </c:pt>
                <c:pt idx="243">
                  <c:v>3.4337700000000002E-4</c:v>
                </c:pt>
                <c:pt idx="244">
                  <c:v>3.5326900000000002E-4</c:v>
                </c:pt>
                <c:pt idx="245">
                  <c:v>3.6411499999999998E-4</c:v>
                </c:pt>
                <c:pt idx="246">
                  <c:v>3.7599200000000001E-4</c:v>
                </c:pt>
                <c:pt idx="247">
                  <c:v>3.8913899999999999E-4</c:v>
                </c:pt>
                <c:pt idx="248">
                  <c:v>4.0370299999999999E-4</c:v>
                </c:pt>
                <c:pt idx="249">
                  <c:v>4.1992700000000001E-4</c:v>
                </c:pt>
                <c:pt idx="250">
                  <c:v>4.3808699999999998E-4</c:v>
                </c:pt>
                <c:pt idx="251">
                  <c:v>4.5854499999999998E-4</c:v>
                </c:pt>
                <c:pt idx="252">
                  <c:v>4.8170299999999999E-4</c:v>
                </c:pt>
                <c:pt idx="253">
                  <c:v>5.0811300000000003E-4</c:v>
                </c:pt>
                <c:pt idx="254">
                  <c:v>5.3851699999999997E-4</c:v>
                </c:pt>
                <c:pt idx="255">
                  <c:v>5.73892E-4</c:v>
                </c:pt>
                <c:pt idx="256">
                  <c:v>6.1532600000000002E-4</c:v>
                </c:pt>
                <c:pt idx="257">
                  <c:v>6.6443800000000005E-4</c:v>
                </c:pt>
                <c:pt idx="258">
                  <c:v>7.2331200000000004E-4</c:v>
                </c:pt>
                <c:pt idx="259">
                  <c:v>7.9473E-4</c:v>
                </c:pt>
                <c:pt idx="260">
                  <c:v>8.8221600000000001E-4</c:v>
                </c:pt>
                <c:pt idx="261">
                  <c:v>9.8984899999999989E-4</c:v>
                </c:pt>
                <c:pt idx="262">
                  <c:v>1.12009E-3</c:v>
                </c:pt>
                <c:pt idx="263">
                  <c:v>1.26548E-3</c:v>
                </c:pt>
                <c:pt idx="264">
                  <c:v>1.3766500000000001E-3</c:v>
                </c:pt>
                <c:pt idx="265">
                  <c:v>1.27078E-3</c:v>
                </c:pt>
                <c:pt idx="266">
                  <c:v>5.9540799999999996E-4</c:v>
                </c:pt>
                <c:pt idx="267">
                  <c:v>-4.5062200000000002E-4</c:v>
                </c:pt>
                <c:pt idx="268">
                  <c:v>-1.01059E-3</c:v>
                </c:pt>
                <c:pt idx="269">
                  <c:v>-1.0788200000000001E-3</c:v>
                </c:pt>
                <c:pt idx="270">
                  <c:v>-9.7885000000000008E-4</c:v>
                </c:pt>
                <c:pt idx="271">
                  <c:v>-8.5293100000000002E-4</c:v>
                </c:pt>
                <c:pt idx="272">
                  <c:v>-7.3946700000000005E-4</c:v>
                </c:pt>
                <c:pt idx="273">
                  <c:v>-6.4468999999999995E-4</c:v>
                </c:pt>
                <c:pt idx="274">
                  <c:v>-5.6685199999999996E-4</c:v>
                </c:pt>
                <c:pt idx="275">
                  <c:v>-5.0279700000000003E-4</c:v>
                </c:pt>
                <c:pt idx="276">
                  <c:v>-4.49674E-4</c:v>
                </c:pt>
                <c:pt idx="277">
                  <c:v>-4.0518800000000001E-4</c:v>
                </c:pt>
                <c:pt idx="278">
                  <c:v>-3.6747E-4</c:v>
                </c:pt>
                <c:pt idx="279">
                  <c:v>-3.3531799999999998E-4</c:v>
                </c:pt>
                <c:pt idx="280">
                  <c:v>-3.0761699999999999E-4</c:v>
                </c:pt>
                <c:pt idx="281">
                  <c:v>-2.8357099999999999E-4</c:v>
                </c:pt>
                <c:pt idx="282">
                  <c:v>-2.6255799999999998E-4</c:v>
                </c:pt>
                <c:pt idx="283">
                  <c:v>-2.44054E-4</c:v>
                </c:pt>
                <c:pt idx="284">
                  <c:v>-2.2764199999999999E-4</c:v>
                </c:pt>
                <c:pt idx="285">
                  <c:v>-2.12988E-4</c:v>
                </c:pt>
                <c:pt idx="286">
                  <c:v>-1.9982600000000001E-4</c:v>
                </c:pt>
                <c:pt idx="287">
                  <c:v>-1.8792900000000001E-4</c:v>
                </c:pt>
                <c:pt idx="288">
                  <c:v>-1.771E-4</c:v>
                </c:pt>
                <c:pt idx="289">
                  <c:v>-1.6720600000000001E-4</c:v>
                </c:pt>
                <c:pt idx="290">
                  <c:v>-1.58114E-4</c:v>
                </c:pt>
                <c:pt idx="291">
                  <c:v>-1.4971E-4</c:v>
                </c:pt>
                <c:pt idx="292">
                  <c:v>-1.41908E-4</c:v>
                </c:pt>
                <c:pt idx="293">
                  <c:v>-1.3464099999999999E-4</c:v>
                </c:pt>
                <c:pt idx="294">
                  <c:v>-1.27847E-4</c:v>
                </c:pt>
                <c:pt idx="295">
                  <c:v>-1.2148E-4</c:v>
                </c:pt>
                <c:pt idx="296">
                  <c:v>-1.1551E-4</c:v>
                </c:pt>
                <c:pt idx="297">
                  <c:v>-1.09899E-4</c:v>
                </c:pt>
                <c:pt idx="298">
                  <c:v>-1.04615E-4</c:v>
                </c:pt>
                <c:pt idx="299">
                  <c:v>-9.9634600000000003E-5</c:v>
                </c:pt>
                <c:pt idx="300">
                  <c:v>-9.4936400000000001E-5</c:v>
                </c:pt>
                <c:pt idx="301">
                  <c:v>-9.0501199999999993E-5</c:v>
                </c:pt>
                <c:pt idx="302">
                  <c:v>-8.6314699999999995E-5</c:v>
                </c:pt>
                <c:pt idx="303">
                  <c:v>-8.2359299999999996E-5</c:v>
                </c:pt>
                <c:pt idx="304">
                  <c:v>-7.8617399999999997E-5</c:v>
                </c:pt>
                <c:pt idx="305">
                  <c:v>-7.5076399999999998E-5</c:v>
                </c:pt>
                <c:pt idx="306">
                  <c:v>-7.1723699999999999E-5</c:v>
                </c:pt>
                <c:pt idx="307">
                  <c:v>-6.8547700000000001E-5</c:v>
                </c:pt>
                <c:pt idx="308">
                  <c:v>-6.5538300000000002E-5</c:v>
                </c:pt>
                <c:pt idx="309">
                  <c:v>-6.2683700000000004E-5</c:v>
                </c:pt>
                <c:pt idx="310">
                  <c:v>-5.9973899999999999E-5</c:v>
                </c:pt>
                <c:pt idx="311">
                  <c:v>-5.7401899999999997E-5</c:v>
                </c:pt>
                <c:pt idx="312">
                  <c:v>-5.4958499999999999E-5</c:v>
                </c:pt>
                <c:pt idx="313">
                  <c:v>-5.2636200000000003E-5</c:v>
                </c:pt>
                <c:pt idx="314">
                  <c:v>-5.0428199999999999E-5</c:v>
                </c:pt>
                <c:pt idx="315">
                  <c:v>-4.83268E-5</c:v>
                </c:pt>
                <c:pt idx="316">
                  <c:v>-4.6325900000000003E-5</c:v>
                </c:pt>
                <c:pt idx="317">
                  <c:v>-4.4420299999999999E-5</c:v>
                </c:pt>
                <c:pt idx="318">
                  <c:v>-4.2604800000000002E-5</c:v>
                </c:pt>
                <c:pt idx="319">
                  <c:v>-4.0873400000000001E-5</c:v>
                </c:pt>
                <c:pt idx="320">
                  <c:v>-3.9221599999999997E-5</c:v>
                </c:pt>
                <c:pt idx="321">
                  <c:v>-3.7644800000000003E-5</c:v>
                </c:pt>
                <c:pt idx="322">
                  <c:v>-3.6139600000000002E-5</c:v>
                </c:pt>
                <c:pt idx="323">
                  <c:v>-3.4701900000000001E-5</c:v>
                </c:pt>
                <c:pt idx="324">
                  <c:v>-3.3327700000000003E-5</c:v>
                </c:pt>
                <c:pt idx="325">
                  <c:v>-3.2013900000000002E-5</c:v>
                </c:pt>
                <c:pt idx="326">
                  <c:v>-3.0757299999999998E-5</c:v>
                </c:pt>
                <c:pt idx="327">
                  <c:v>-2.9555000000000001E-5</c:v>
                </c:pt>
                <c:pt idx="328">
                  <c:v>-2.8404200000000002E-5</c:v>
                </c:pt>
                <c:pt idx="329">
                  <c:v>-2.7302300000000001E-5</c:v>
                </c:pt>
                <c:pt idx="330">
                  <c:v>-2.6246800000000001E-5</c:v>
                </c:pt>
                <c:pt idx="331">
                  <c:v>-2.5235299999999999E-5</c:v>
                </c:pt>
                <c:pt idx="332">
                  <c:v>-2.4265900000000001E-5</c:v>
                </c:pt>
                <c:pt idx="333">
                  <c:v>-2.3336499999999999E-5</c:v>
                </c:pt>
                <c:pt idx="334">
                  <c:v>-2.2444899999999999E-5</c:v>
                </c:pt>
                <c:pt idx="335">
                  <c:v>-2.1589600000000001E-5</c:v>
                </c:pt>
                <c:pt idx="336">
                  <c:v>-2.07687E-5</c:v>
                </c:pt>
                <c:pt idx="337">
                  <c:v>-1.99808E-5</c:v>
                </c:pt>
                <c:pt idx="338">
                  <c:v>-1.9224300000000002E-5</c:v>
                </c:pt>
                <c:pt idx="339">
                  <c:v>-1.84975E-5</c:v>
                </c:pt>
                <c:pt idx="340">
                  <c:v>-1.7799500000000001E-5</c:v>
                </c:pt>
                <c:pt idx="341">
                  <c:v>-1.7128800000000001E-5</c:v>
                </c:pt>
                <c:pt idx="342">
                  <c:v>-1.6484E-5</c:v>
                </c:pt>
                <c:pt idx="343">
                  <c:v>-1.58643E-5</c:v>
                </c:pt>
                <c:pt idx="344">
                  <c:v>-1.5255199999999999E-5</c:v>
                </c:pt>
                <c:pt idx="345">
                  <c:v>-1.4682600000000001E-5</c:v>
                </c:pt>
                <c:pt idx="346">
                  <c:v>-1.4131700000000001E-5</c:v>
                </c:pt>
                <c:pt idx="347">
                  <c:v>-1.3601800000000001E-5</c:v>
                </c:pt>
                <c:pt idx="348">
                  <c:v>-1.30915E-5</c:v>
                </c:pt>
                <c:pt idx="349">
                  <c:v>-1.2600699999999999E-5</c:v>
                </c:pt>
                <c:pt idx="350">
                  <c:v>-1.21282E-5</c:v>
                </c:pt>
                <c:pt idx="351">
                  <c:v>-1.16731E-5</c:v>
                </c:pt>
                <c:pt idx="352">
                  <c:v>-1.12349E-5</c:v>
                </c:pt>
                <c:pt idx="353">
                  <c:v>-1.0813E-5</c:v>
                </c:pt>
                <c:pt idx="354">
                  <c:v>-1.0406300000000001E-5</c:v>
                </c:pt>
                <c:pt idx="355">
                  <c:v>-1.0014699999999999E-5</c:v>
                </c:pt>
                <c:pt idx="356">
                  <c:v>-9.6373199999999997E-6</c:v>
                </c:pt>
                <c:pt idx="357">
                  <c:v>-9.2735899999999998E-6</c:v>
                </c:pt>
                <c:pt idx="358">
                  <c:v>-8.9231600000000001E-6</c:v>
                </c:pt>
                <c:pt idx="359">
                  <c:v>-8.5851099999999992E-6</c:v>
                </c:pt>
                <c:pt idx="360">
                  <c:v>-8.2594499999999993E-6</c:v>
                </c:pt>
                <c:pt idx="361">
                  <c:v>-7.9453300000000004E-6</c:v>
                </c:pt>
                <c:pt idx="362">
                  <c:v>-7.6423999999999999E-6</c:v>
                </c:pt>
                <c:pt idx="363">
                  <c:v>-7.3502100000000002E-6</c:v>
                </c:pt>
                <c:pt idx="364">
                  <c:v>-7.0684099999999998E-6</c:v>
                </c:pt>
                <c:pt idx="365">
                  <c:v>-6.79656E-6</c:v>
                </c:pt>
                <c:pt idx="366">
                  <c:v>-6.5341400000000001E-6</c:v>
                </c:pt>
                <c:pt idx="367">
                  <c:v>-6.2811099999999997E-6</c:v>
                </c:pt>
                <c:pt idx="368">
                  <c:v>-6.0368499999999996E-6</c:v>
                </c:pt>
                <c:pt idx="369">
                  <c:v>-5.8010699999999998E-6</c:v>
                </c:pt>
                <c:pt idx="370">
                  <c:v>-5.57356E-6</c:v>
                </c:pt>
                <c:pt idx="371">
                  <c:v>-5.3539999999999999E-6</c:v>
                </c:pt>
                <c:pt idx="372">
                  <c:v>-5.1421500000000004E-6</c:v>
                </c:pt>
                <c:pt idx="373">
                  <c:v>-4.9375900000000001E-6</c:v>
                </c:pt>
                <c:pt idx="374">
                  <c:v>-4.7401599999999997E-6</c:v>
                </c:pt>
                <c:pt idx="375">
                  <c:v>-4.5494199999999997E-6</c:v>
                </c:pt>
                <c:pt idx="376">
                  <c:v>-4.3653399999999998E-6</c:v>
                </c:pt>
                <c:pt idx="377">
                  <c:v>-4.1875899999999997E-6</c:v>
                </c:pt>
                <c:pt idx="378">
                  <c:v>-4.0158800000000002E-6</c:v>
                </c:pt>
                <c:pt idx="379">
                  <c:v>-3.8500899999999999E-6</c:v>
                </c:pt>
                <c:pt idx="380">
                  <c:v>-3.6899E-6</c:v>
                </c:pt>
                <c:pt idx="381">
                  <c:v>-3.5351700000000001E-6</c:v>
                </c:pt>
                <c:pt idx="382">
                  <c:v>-3.3857099999999999E-6</c:v>
                </c:pt>
                <c:pt idx="383">
                  <c:v>-3.24123E-6</c:v>
                </c:pt>
                <c:pt idx="384">
                  <c:v>-3.1016999999999999E-6</c:v>
                </c:pt>
                <c:pt idx="385">
                  <c:v>-2.9668499999999998E-6</c:v>
                </c:pt>
                <c:pt idx="386">
                  <c:v>-2.8364999999999999E-6</c:v>
                </c:pt>
                <c:pt idx="387">
                  <c:v>-2.7105300000000001E-6</c:v>
                </c:pt>
                <c:pt idx="388">
                  <c:v>-2.5886199999999998E-6</c:v>
                </c:pt>
                <c:pt idx="389">
                  <c:v>-2.4707599999999999E-6</c:v>
                </c:pt>
                <c:pt idx="390">
                  <c:v>-2.3567799999999999E-6</c:v>
                </c:pt>
                <c:pt idx="391">
                  <c:v>-2.2465399999999998E-6</c:v>
                </c:pt>
                <c:pt idx="392">
                  <c:v>-2.1398900000000002E-6</c:v>
                </c:pt>
                <c:pt idx="393">
                  <c:v>-2.0366999999999999E-6</c:v>
                </c:pt>
                <c:pt idx="394">
                  <c:v>-1.9368400000000001E-6</c:v>
                </c:pt>
                <c:pt idx="395">
                  <c:v>-1.8401899999999999E-6</c:v>
                </c:pt>
                <c:pt idx="396">
                  <c:v>-1.7465999999999999E-6</c:v>
                </c:pt>
                <c:pt idx="397">
                  <c:v>-1.6559699999999999E-6</c:v>
                </c:pt>
                <c:pt idx="398">
                  <c:v>-1.56818E-6</c:v>
                </c:pt>
                <c:pt idx="399">
                  <c:v>-1.4831E-6</c:v>
                </c:pt>
                <c:pt idx="400">
                  <c:v>-1.4006599999999999E-6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FD-4329-BC2E-1F2BFC96CF13}"/>
            </c:ext>
          </c:extLst>
        </c:ser>
        <c:ser>
          <c:idx val="1"/>
          <c:order val="1"/>
          <c:tx>
            <c:v>Lsc, H</c:v>
          </c:tx>
          <c:marker>
            <c:symbol val="none"/>
          </c:marker>
          <c:xVal>
            <c:numRef>
              <c:f>'Measured Data'!$B$20:$B$420</c:f>
              <c:numCache>
                <c:formatCode>0.00</c:formatCode>
                <c:ptCount val="401"/>
                <c:pt idx="0">
                  <c:v>10000</c:v>
                </c:pt>
                <c:pt idx="1">
                  <c:v>10174.194</c:v>
                </c:pt>
                <c:pt idx="2">
                  <c:v>10351.422</c:v>
                </c:pt>
                <c:pt idx="3">
                  <c:v>10531.736999999999</c:v>
                </c:pt>
                <c:pt idx="4">
                  <c:v>10715.192999999999</c:v>
                </c:pt>
                <c:pt idx="5">
                  <c:v>10901.844999999999</c:v>
                </c:pt>
                <c:pt idx="6">
                  <c:v>11091.748</c:v>
                </c:pt>
                <c:pt idx="7">
                  <c:v>11284.959000000001</c:v>
                </c:pt>
                <c:pt idx="8">
                  <c:v>11481.536</c:v>
                </c:pt>
                <c:pt idx="9">
                  <c:v>11681.537</c:v>
                </c:pt>
                <c:pt idx="10">
                  <c:v>11885.022000000001</c:v>
                </c:pt>
                <c:pt idx="11">
                  <c:v>12092.052</c:v>
                </c:pt>
                <c:pt idx="12">
                  <c:v>12302.688</c:v>
                </c:pt>
                <c:pt idx="13">
                  <c:v>12516.993</c:v>
                </c:pt>
                <c:pt idx="14">
                  <c:v>12735.031000000001</c:v>
                </c:pt>
                <c:pt idx="15">
                  <c:v>12956.867</c:v>
                </c:pt>
                <c:pt idx="16">
                  <c:v>13182.566999999999</c:v>
                </c:pt>
                <c:pt idx="17">
                  <c:v>13412.199000000001</c:v>
                </c:pt>
                <c:pt idx="18">
                  <c:v>13645.831</c:v>
                </c:pt>
                <c:pt idx="19">
                  <c:v>13883.532999999999</c:v>
                </c:pt>
                <c:pt idx="20">
                  <c:v>14125.375</c:v>
                </c:pt>
                <c:pt idx="21">
                  <c:v>14371.431</c:v>
                </c:pt>
                <c:pt idx="22">
                  <c:v>14621.772000000001</c:v>
                </c:pt>
                <c:pt idx="23">
                  <c:v>14876.474</c:v>
                </c:pt>
                <c:pt idx="24">
                  <c:v>15135.611999999999</c:v>
                </c:pt>
                <c:pt idx="25">
                  <c:v>15399.264999999999</c:v>
                </c:pt>
                <c:pt idx="26">
                  <c:v>15667.511</c:v>
                </c:pt>
                <c:pt idx="27">
                  <c:v>15940.429</c:v>
                </c:pt>
                <c:pt idx="28">
                  <c:v>16218.101000000001</c:v>
                </c:pt>
                <c:pt idx="29">
                  <c:v>16500.61</c:v>
                </c:pt>
                <c:pt idx="30">
                  <c:v>16788.04</c:v>
                </c:pt>
                <c:pt idx="31">
                  <c:v>17080.476999999999</c:v>
                </c:pt>
                <c:pt idx="32">
                  <c:v>17378.008000000002</c:v>
                </c:pt>
                <c:pt idx="33">
                  <c:v>17680.722000000002</c:v>
                </c:pt>
                <c:pt idx="34">
                  <c:v>17988.708999999999</c:v>
                </c:pt>
                <c:pt idx="35">
                  <c:v>18302.061000000002</c:v>
                </c:pt>
                <c:pt idx="36">
                  <c:v>18620.870999999999</c:v>
                </c:pt>
                <c:pt idx="37">
                  <c:v>18945.235000000001</c:v>
                </c:pt>
                <c:pt idx="38">
                  <c:v>19275.249</c:v>
                </c:pt>
                <c:pt idx="39">
                  <c:v>19611.011999999999</c:v>
                </c:pt>
                <c:pt idx="40">
                  <c:v>19952.623</c:v>
                </c:pt>
                <c:pt idx="41">
                  <c:v>20300.185000000001</c:v>
                </c:pt>
                <c:pt idx="42">
                  <c:v>20653.802</c:v>
                </c:pt>
                <c:pt idx="43">
                  <c:v>21013.578000000001</c:v>
                </c:pt>
                <c:pt idx="44">
                  <c:v>21379.620999999999</c:v>
                </c:pt>
                <c:pt idx="45">
                  <c:v>21752.04</c:v>
                </c:pt>
                <c:pt idx="46">
                  <c:v>22130.947</c:v>
                </c:pt>
                <c:pt idx="47">
                  <c:v>22516.454000000002</c:v>
                </c:pt>
                <c:pt idx="48">
                  <c:v>22908.677</c:v>
                </c:pt>
                <c:pt idx="49">
                  <c:v>23307.731</c:v>
                </c:pt>
                <c:pt idx="50">
                  <c:v>23713.737000000001</c:v>
                </c:pt>
                <c:pt idx="51">
                  <c:v>24126.814999999999</c:v>
                </c:pt>
                <c:pt idx="52">
                  <c:v>24547.089</c:v>
                </c:pt>
                <c:pt idx="53">
                  <c:v>24974.684000000001</c:v>
                </c:pt>
                <c:pt idx="54">
                  <c:v>25409.726999999999</c:v>
                </c:pt>
                <c:pt idx="55">
                  <c:v>25852.348000000002</c:v>
                </c:pt>
                <c:pt idx="56">
                  <c:v>26302.68</c:v>
                </c:pt>
                <c:pt idx="57">
                  <c:v>26760.856</c:v>
                </c:pt>
                <c:pt idx="58">
                  <c:v>27227.012999999999</c:v>
                </c:pt>
                <c:pt idx="59">
                  <c:v>27701.29</c:v>
                </c:pt>
                <c:pt idx="60">
                  <c:v>28183.829000000002</c:v>
                </c:pt>
                <c:pt idx="61">
                  <c:v>28674.774000000001</c:v>
                </c:pt>
                <c:pt idx="62">
                  <c:v>29174.27</c:v>
                </c:pt>
                <c:pt idx="63">
                  <c:v>29682.467000000001</c:v>
                </c:pt>
                <c:pt idx="64">
                  <c:v>30199.517</c:v>
                </c:pt>
                <c:pt idx="65">
                  <c:v>30725.574000000001</c:v>
                </c:pt>
                <c:pt idx="66">
                  <c:v>31260.794000000002</c:v>
                </c:pt>
                <c:pt idx="67">
                  <c:v>31805.337</c:v>
                </c:pt>
                <c:pt idx="68">
                  <c:v>32359.366000000002</c:v>
                </c:pt>
                <c:pt idx="69">
                  <c:v>32923.044999999998</c:v>
                </c:pt>
                <c:pt idx="70">
                  <c:v>33496.544000000002</c:v>
                </c:pt>
                <c:pt idx="71">
                  <c:v>34080.031999999999</c:v>
                </c:pt>
                <c:pt idx="72">
                  <c:v>34673.684999999998</c:v>
                </c:pt>
                <c:pt idx="73">
                  <c:v>35277.678999999996</c:v>
                </c:pt>
                <c:pt idx="74">
                  <c:v>35892.192999999999</c:v>
                </c:pt>
                <c:pt idx="75">
                  <c:v>36517.413</c:v>
                </c:pt>
                <c:pt idx="76">
                  <c:v>37153.523000000001</c:v>
                </c:pt>
                <c:pt idx="77">
                  <c:v>37800.714</c:v>
                </c:pt>
                <c:pt idx="78">
                  <c:v>38459.178</c:v>
                </c:pt>
                <c:pt idx="79">
                  <c:v>39129.112999999998</c:v>
                </c:pt>
                <c:pt idx="80">
                  <c:v>39810.716999999997</c:v>
                </c:pt>
                <c:pt idx="81">
                  <c:v>40504.195</c:v>
                </c:pt>
                <c:pt idx="82">
                  <c:v>41209.752</c:v>
                </c:pt>
                <c:pt idx="83">
                  <c:v>41927.599999999999</c:v>
                </c:pt>
                <c:pt idx="84">
                  <c:v>42657.951999999997</c:v>
                </c:pt>
                <c:pt idx="85">
                  <c:v>43401.025999999998</c:v>
                </c:pt>
                <c:pt idx="86">
                  <c:v>44157.044999999998</c:v>
                </c:pt>
                <c:pt idx="87">
                  <c:v>44926.232000000004</c:v>
                </c:pt>
                <c:pt idx="88">
                  <c:v>45708.819000000003</c:v>
                </c:pt>
                <c:pt idx="89">
                  <c:v>46505.038</c:v>
                </c:pt>
                <c:pt idx="90">
                  <c:v>47315.125999999997</c:v>
                </c:pt>
                <c:pt idx="91">
                  <c:v>48139.324999999997</c:v>
                </c:pt>
                <c:pt idx="92">
                  <c:v>48977.881999999998</c:v>
                </c:pt>
                <c:pt idx="93">
                  <c:v>49831.046000000002</c:v>
                </c:pt>
                <c:pt idx="94">
                  <c:v>50699.071000000004</c:v>
                </c:pt>
                <c:pt idx="95">
                  <c:v>51582.216999999997</c:v>
                </c:pt>
                <c:pt idx="96">
                  <c:v>52480.745999999999</c:v>
                </c:pt>
                <c:pt idx="97">
                  <c:v>53394.927000000003</c:v>
                </c:pt>
                <c:pt idx="98">
                  <c:v>54325.033000000003</c:v>
                </c:pt>
                <c:pt idx="99">
                  <c:v>55271.341</c:v>
                </c:pt>
                <c:pt idx="100">
                  <c:v>56234.133000000002</c:v>
                </c:pt>
                <c:pt idx="101">
                  <c:v>57213.695</c:v>
                </c:pt>
                <c:pt idx="102">
                  <c:v>58210.322</c:v>
                </c:pt>
                <c:pt idx="103">
                  <c:v>59224.309000000001</c:v>
                </c:pt>
                <c:pt idx="104">
                  <c:v>60255.959000000003</c:v>
                </c:pt>
                <c:pt idx="105">
                  <c:v>61305.578999999998</c:v>
                </c:pt>
                <c:pt idx="106">
                  <c:v>62373.483999999997</c:v>
                </c:pt>
                <c:pt idx="107">
                  <c:v>63459.99</c:v>
                </c:pt>
                <c:pt idx="108">
                  <c:v>64565.423000000003</c:v>
                </c:pt>
                <c:pt idx="109">
                  <c:v>65690.111999999994</c:v>
                </c:pt>
                <c:pt idx="110">
                  <c:v>66834.392000000007</c:v>
                </c:pt>
                <c:pt idx="111">
                  <c:v>67998.604999999996</c:v>
                </c:pt>
                <c:pt idx="112">
                  <c:v>69183.096999999994</c:v>
                </c:pt>
                <c:pt idx="113">
                  <c:v>70388.222999999998</c:v>
                </c:pt>
                <c:pt idx="114">
                  <c:v>71614.341</c:v>
                </c:pt>
                <c:pt idx="115">
                  <c:v>72861.816999999995</c:v>
                </c:pt>
                <c:pt idx="116">
                  <c:v>74131.024000000005</c:v>
                </c:pt>
                <c:pt idx="117">
                  <c:v>75422.34</c:v>
                </c:pt>
                <c:pt idx="118">
                  <c:v>76736.149000000005</c:v>
                </c:pt>
                <c:pt idx="119">
                  <c:v>78072.843999999997</c:v>
                </c:pt>
                <c:pt idx="120">
                  <c:v>79432.823000000004</c:v>
                </c:pt>
                <c:pt idx="121">
                  <c:v>80816.493000000002</c:v>
                </c:pt>
                <c:pt idx="122">
                  <c:v>82224.264999999999</c:v>
                </c:pt>
                <c:pt idx="123">
                  <c:v>83656.56</c:v>
                </c:pt>
                <c:pt idx="124">
                  <c:v>85113.804000000004</c:v>
                </c:pt>
                <c:pt idx="125">
                  <c:v>86596.432000000001</c:v>
                </c:pt>
                <c:pt idx="126">
                  <c:v>88104.887000000002</c:v>
                </c:pt>
                <c:pt idx="127">
                  <c:v>89639.619000000006</c:v>
                </c:pt>
                <c:pt idx="128">
                  <c:v>91201.084000000003</c:v>
                </c:pt>
                <c:pt idx="129">
                  <c:v>92789.748999999996</c:v>
                </c:pt>
                <c:pt idx="130">
                  <c:v>94406.088000000003</c:v>
                </c:pt>
                <c:pt idx="131">
                  <c:v>96050.581999999995</c:v>
                </c:pt>
                <c:pt idx="132">
                  <c:v>97723.721999999994</c:v>
                </c:pt>
                <c:pt idx="133">
                  <c:v>99426.006999999998</c:v>
                </c:pt>
                <c:pt idx="134">
                  <c:v>101157.94500000001</c:v>
                </c:pt>
                <c:pt idx="135">
                  <c:v>102920.053</c:v>
                </c:pt>
                <c:pt idx="136">
                  <c:v>104712.855</c:v>
                </c:pt>
                <c:pt idx="137">
                  <c:v>106536.886</c:v>
                </c:pt>
                <c:pt idx="138">
                  <c:v>108392.69100000001</c:v>
                </c:pt>
                <c:pt idx="139">
                  <c:v>110280.823</c:v>
                </c:pt>
                <c:pt idx="140">
                  <c:v>112201.845</c:v>
                </c:pt>
                <c:pt idx="141">
                  <c:v>114156.33</c:v>
                </c:pt>
                <c:pt idx="142">
                  <c:v>116144.861</c:v>
                </c:pt>
                <c:pt idx="143">
                  <c:v>118168.031</c:v>
                </c:pt>
                <c:pt idx="144">
                  <c:v>120226.443</c:v>
                </c:pt>
                <c:pt idx="145">
                  <c:v>122320.712</c:v>
                </c:pt>
                <c:pt idx="146">
                  <c:v>124451.461</c:v>
                </c:pt>
                <c:pt idx="147">
                  <c:v>126619.327</c:v>
                </c:pt>
                <c:pt idx="148">
                  <c:v>128824.955</c:v>
                </c:pt>
                <c:pt idx="149">
                  <c:v>131069.004</c:v>
                </c:pt>
                <c:pt idx="150">
                  <c:v>133352.14300000001</c:v>
                </c:pt>
                <c:pt idx="151">
                  <c:v>135675.05300000001</c:v>
                </c:pt>
                <c:pt idx="152">
                  <c:v>138038.42600000001</c:v>
                </c:pt>
                <c:pt idx="153">
                  <c:v>140442.96799999999</c:v>
                </c:pt>
                <c:pt idx="154">
                  <c:v>142889.39600000001</c:v>
                </c:pt>
                <c:pt idx="155">
                  <c:v>145378.43900000001</c:v>
                </c:pt>
                <c:pt idx="156">
                  <c:v>147910.83900000001</c:v>
                </c:pt>
                <c:pt idx="157">
                  <c:v>150487.35200000001</c:v>
                </c:pt>
                <c:pt idx="158">
                  <c:v>153108.74600000001</c:v>
                </c:pt>
                <c:pt idx="159">
                  <c:v>155775.80300000001</c:v>
                </c:pt>
                <c:pt idx="160">
                  <c:v>158489.31899999999</c:v>
                </c:pt>
                <c:pt idx="161">
                  <c:v>161250.103</c:v>
                </c:pt>
                <c:pt idx="162">
                  <c:v>164058.97700000001</c:v>
                </c:pt>
                <c:pt idx="163">
                  <c:v>166916.78099999999</c:v>
                </c:pt>
                <c:pt idx="164">
                  <c:v>169824.36499999999</c:v>
                </c:pt>
                <c:pt idx="165">
                  <c:v>172782.598</c:v>
                </c:pt>
                <c:pt idx="166">
                  <c:v>175792.361</c:v>
                </c:pt>
                <c:pt idx="167">
                  <c:v>178854.55300000001</c:v>
                </c:pt>
                <c:pt idx="168">
                  <c:v>181970.08600000001</c:v>
                </c:pt>
                <c:pt idx="169">
                  <c:v>185139.889</c:v>
                </c:pt>
                <c:pt idx="170">
                  <c:v>188364.90900000001</c:v>
                </c:pt>
                <c:pt idx="171">
                  <c:v>191646.106</c:v>
                </c:pt>
                <c:pt idx="172">
                  <c:v>194984.46</c:v>
                </c:pt>
                <c:pt idx="173">
                  <c:v>198380.96599999999</c:v>
                </c:pt>
                <c:pt idx="174">
                  <c:v>201836.636</c:v>
                </c:pt>
                <c:pt idx="175">
                  <c:v>205352.503</c:v>
                </c:pt>
                <c:pt idx="176">
                  <c:v>208929.61300000001</c:v>
                </c:pt>
                <c:pt idx="177">
                  <c:v>212569.035</c:v>
                </c:pt>
                <c:pt idx="178">
                  <c:v>216271.85200000001</c:v>
                </c:pt>
                <c:pt idx="179">
                  <c:v>220039.171</c:v>
                </c:pt>
                <c:pt idx="180">
                  <c:v>223872.114</c:v>
                </c:pt>
                <c:pt idx="181">
                  <c:v>227771.82399999999</c:v>
                </c:pt>
                <c:pt idx="182">
                  <c:v>231739.465</c:v>
                </c:pt>
                <c:pt idx="183">
                  <c:v>235776.22</c:v>
                </c:pt>
                <c:pt idx="184">
                  <c:v>239883.29199999999</c:v>
                </c:pt>
                <c:pt idx="185">
                  <c:v>244061.90700000001</c:v>
                </c:pt>
                <c:pt idx="186">
                  <c:v>248313.31099999999</c:v>
                </c:pt>
                <c:pt idx="187">
                  <c:v>252638.77100000001</c:v>
                </c:pt>
                <c:pt idx="188">
                  <c:v>257039.57800000001</c:v>
                </c:pt>
                <c:pt idx="189">
                  <c:v>261517.04500000001</c:v>
                </c:pt>
                <c:pt idx="190">
                  <c:v>266072.50599999999</c:v>
                </c:pt>
                <c:pt idx="191">
                  <c:v>270707.32</c:v>
                </c:pt>
                <c:pt idx="192">
                  <c:v>275422.87</c:v>
                </c:pt>
                <c:pt idx="193">
                  <c:v>280220.56199999998</c:v>
                </c:pt>
                <c:pt idx="194">
                  <c:v>285101.82699999999</c:v>
                </c:pt>
                <c:pt idx="195">
                  <c:v>290068.12</c:v>
                </c:pt>
                <c:pt idx="196">
                  <c:v>295120.92300000001</c:v>
                </c:pt>
                <c:pt idx="197">
                  <c:v>300261.74200000003</c:v>
                </c:pt>
                <c:pt idx="198">
                  <c:v>305492.11099999998</c:v>
                </c:pt>
                <c:pt idx="199">
                  <c:v>310813.59000000003</c:v>
                </c:pt>
                <c:pt idx="200">
                  <c:v>316227.766</c:v>
                </c:pt>
                <c:pt idx="201">
                  <c:v>321736.25300000003</c:v>
                </c:pt>
                <c:pt idx="202">
                  <c:v>327340.69500000001</c:v>
                </c:pt>
                <c:pt idx="203">
                  <c:v>333042.76199999999</c:v>
                </c:pt>
                <c:pt idx="204">
                  <c:v>338844.15600000002</c:v>
                </c:pt>
                <c:pt idx="205">
                  <c:v>344746.60700000002</c:v>
                </c:pt>
                <c:pt idx="206">
                  <c:v>350751.87400000001</c:v>
                </c:pt>
                <c:pt idx="207">
                  <c:v>356861.74900000001</c:v>
                </c:pt>
                <c:pt idx="208">
                  <c:v>363078.05499999999</c:v>
                </c:pt>
                <c:pt idx="209">
                  <c:v>369402.64399999997</c:v>
                </c:pt>
                <c:pt idx="210">
                  <c:v>375837.40399999998</c:v>
                </c:pt>
                <c:pt idx="211">
                  <c:v>382384.25400000002</c:v>
                </c:pt>
                <c:pt idx="212">
                  <c:v>389045.14500000002</c:v>
                </c:pt>
                <c:pt idx="213">
                  <c:v>395822.065</c:v>
                </c:pt>
                <c:pt idx="214">
                  <c:v>402717.03399999999</c:v>
                </c:pt>
                <c:pt idx="215">
                  <c:v>409732.11</c:v>
                </c:pt>
                <c:pt idx="216">
                  <c:v>416869.38299999997</c:v>
                </c:pt>
                <c:pt idx="217">
                  <c:v>424130.984</c:v>
                </c:pt>
                <c:pt idx="218">
                  <c:v>431519.07699999999</c:v>
                </c:pt>
                <c:pt idx="219">
                  <c:v>439035.86599999998</c:v>
                </c:pt>
                <c:pt idx="220">
                  <c:v>446683.592</c:v>
                </c:pt>
                <c:pt idx="221">
                  <c:v>454464.53700000001</c:v>
                </c:pt>
                <c:pt idx="222">
                  <c:v>462381.02100000001</c:v>
                </c:pt>
                <c:pt idx="223">
                  <c:v>470435.40600000002</c:v>
                </c:pt>
                <c:pt idx="224">
                  <c:v>478630.092</c:v>
                </c:pt>
                <c:pt idx="225">
                  <c:v>486967.52500000002</c:v>
                </c:pt>
                <c:pt idx="226">
                  <c:v>495450.19099999999</c:v>
                </c:pt>
                <c:pt idx="227">
                  <c:v>504080.61900000001</c:v>
                </c:pt>
                <c:pt idx="228">
                  <c:v>512861.38400000002</c:v>
                </c:pt>
                <c:pt idx="229">
                  <c:v>521795.10399999999</c:v>
                </c:pt>
                <c:pt idx="230">
                  <c:v>530884.44400000002</c:v>
                </c:pt>
                <c:pt idx="231">
                  <c:v>540132.11499999999</c:v>
                </c:pt>
                <c:pt idx="232">
                  <c:v>549540.87399999995</c:v>
                </c:pt>
                <c:pt idx="233">
                  <c:v>559113.52800000005</c:v>
                </c:pt>
                <c:pt idx="234">
                  <c:v>568852.93099999998</c:v>
                </c:pt>
                <c:pt idx="235">
                  <c:v>578761.98800000001</c:v>
                </c:pt>
                <c:pt idx="236">
                  <c:v>588843.65500000003</c:v>
                </c:pt>
                <c:pt idx="237">
                  <c:v>599100.93900000001</c:v>
                </c:pt>
                <c:pt idx="238">
                  <c:v>609536.897</c:v>
                </c:pt>
                <c:pt idx="239">
                  <c:v>620154.64399999997</c:v>
                </c:pt>
                <c:pt idx="240">
                  <c:v>630957.34400000004</c:v>
                </c:pt>
                <c:pt idx="241">
                  <c:v>641948.22199999995</c:v>
                </c:pt>
                <c:pt idx="242">
                  <c:v>653130.55299999996</c:v>
                </c:pt>
                <c:pt idx="243">
                  <c:v>664507.67299999995</c:v>
                </c:pt>
                <c:pt idx="244">
                  <c:v>676082.97499999998</c:v>
                </c:pt>
                <c:pt idx="245">
                  <c:v>687859.91200000001</c:v>
                </c:pt>
                <c:pt idx="246">
                  <c:v>699841.99600000004</c:v>
                </c:pt>
                <c:pt idx="247">
                  <c:v>712032.8</c:v>
                </c:pt>
                <c:pt idx="248">
                  <c:v>724435.96</c:v>
                </c:pt>
                <c:pt idx="249">
                  <c:v>737055.17500000005</c:v>
                </c:pt>
                <c:pt idx="250">
                  <c:v>749894.20900000003</c:v>
                </c:pt>
                <c:pt idx="251">
                  <c:v>762956.89099999995</c:v>
                </c:pt>
                <c:pt idx="252">
                  <c:v>776247.11699999997</c:v>
                </c:pt>
                <c:pt idx="253">
                  <c:v>789768.84900000005</c:v>
                </c:pt>
                <c:pt idx="254">
                  <c:v>803526.12199999997</c:v>
                </c:pt>
                <c:pt idx="255">
                  <c:v>817523.03799999994</c:v>
                </c:pt>
                <c:pt idx="256">
                  <c:v>831763.77099999995</c:v>
                </c:pt>
                <c:pt idx="257">
                  <c:v>846252.56900000002</c:v>
                </c:pt>
                <c:pt idx="258">
                  <c:v>860993.75199999998</c:v>
                </c:pt>
                <c:pt idx="259">
                  <c:v>875991.71799999999</c:v>
                </c:pt>
                <c:pt idx="260">
                  <c:v>891250.93799999997</c:v>
                </c:pt>
                <c:pt idx="261">
                  <c:v>906775.96499999997</c:v>
                </c:pt>
                <c:pt idx="262">
                  <c:v>922571.42700000003</c:v>
                </c:pt>
                <c:pt idx="263">
                  <c:v>938642.03700000001</c:v>
                </c:pt>
                <c:pt idx="264">
                  <c:v>954992.58600000001</c:v>
                </c:pt>
                <c:pt idx="265">
                  <c:v>971627.95200000005</c:v>
                </c:pt>
                <c:pt idx="266">
                  <c:v>988553.09499999997</c:v>
                </c:pt>
                <c:pt idx="267">
                  <c:v>1005773.063</c:v>
                </c:pt>
                <c:pt idx="268">
                  <c:v>1023292.992</c:v>
                </c:pt>
                <c:pt idx="269">
                  <c:v>1041118.108</c:v>
                </c:pt>
                <c:pt idx="270">
                  <c:v>1059253.7250000001</c:v>
                </c:pt>
                <c:pt idx="271">
                  <c:v>1077705.254</c:v>
                </c:pt>
                <c:pt idx="272">
                  <c:v>1096478.196</c:v>
                </c:pt>
                <c:pt idx="273">
                  <c:v>1115578.1510000001</c:v>
                </c:pt>
                <c:pt idx="274">
                  <c:v>1135010.8160000001</c:v>
                </c:pt>
                <c:pt idx="275">
                  <c:v>1154781.9850000001</c:v>
                </c:pt>
                <c:pt idx="276">
                  <c:v>1174897.5549999999</c:v>
                </c:pt>
                <c:pt idx="277">
                  <c:v>1195363.5260000001</c:v>
                </c:pt>
                <c:pt idx="278">
                  <c:v>1216186.0009999999</c:v>
                </c:pt>
                <c:pt idx="279">
                  <c:v>1237371.19</c:v>
                </c:pt>
                <c:pt idx="280">
                  <c:v>1258925.412</c:v>
                </c:pt>
                <c:pt idx="281">
                  <c:v>1280855.095</c:v>
                </c:pt>
                <c:pt idx="282">
                  <c:v>1303166.7779999999</c:v>
                </c:pt>
                <c:pt idx="283">
                  <c:v>1325867.118</c:v>
                </c:pt>
                <c:pt idx="284">
                  <c:v>1348962.8829999999</c:v>
                </c:pt>
                <c:pt idx="285">
                  <c:v>1372460.9609999999</c:v>
                </c:pt>
                <c:pt idx="286">
                  <c:v>1396368.361</c:v>
                </c:pt>
                <c:pt idx="287">
                  <c:v>1420692.213</c:v>
                </c:pt>
                <c:pt idx="288">
                  <c:v>1445439.7709999999</c:v>
                </c:pt>
                <c:pt idx="289">
                  <c:v>1470618.415</c:v>
                </c:pt>
                <c:pt idx="290">
                  <c:v>1496235.656</c:v>
                </c:pt>
                <c:pt idx="291">
                  <c:v>1522299.1329999999</c:v>
                </c:pt>
                <c:pt idx="292">
                  <c:v>1548816.6189999999</c:v>
                </c:pt>
                <c:pt idx="293">
                  <c:v>1575796.023</c:v>
                </c:pt>
                <c:pt idx="294">
                  <c:v>1603245.3910000001</c:v>
                </c:pt>
                <c:pt idx="295">
                  <c:v>1631172.909</c:v>
                </c:pt>
                <c:pt idx="296">
                  <c:v>1659586.9069999999</c:v>
                </c:pt>
                <c:pt idx="297">
                  <c:v>1688495.8589999999</c:v>
                </c:pt>
                <c:pt idx="298">
                  <c:v>1717908.3870000001</c:v>
                </c:pt>
                <c:pt idx="299">
                  <c:v>1747833.2620000001</c:v>
                </c:pt>
                <c:pt idx="300">
                  <c:v>1778279.41</c:v>
                </c:pt>
                <c:pt idx="301">
                  <c:v>1809255.91</c:v>
                </c:pt>
                <c:pt idx="302">
                  <c:v>1840772.0009999999</c:v>
                </c:pt>
                <c:pt idx="303">
                  <c:v>1872837.0830000001</c:v>
                </c:pt>
                <c:pt idx="304">
                  <c:v>1905460.7180000001</c:v>
                </c:pt>
                <c:pt idx="305">
                  <c:v>1938652.6359999999</c:v>
                </c:pt>
                <c:pt idx="306">
                  <c:v>1972422.736</c:v>
                </c:pt>
                <c:pt idx="307">
                  <c:v>2006781.09</c:v>
                </c:pt>
                <c:pt idx="308">
                  <c:v>2041737.9450000001</c:v>
                </c:pt>
                <c:pt idx="309">
                  <c:v>2077303.726</c:v>
                </c:pt>
                <c:pt idx="310">
                  <c:v>2113489.04</c:v>
                </c:pt>
                <c:pt idx="311">
                  <c:v>2150304.679</c:v>
                </c:pt>
                <c:pt idx="312">
                  <c:v>2187761.6239999998</c:v>
                </c:pt>
                <c:pt idx="313">
                  <c:v>2225871.0449999999</c:v>
                </c:pt>
                <c:pt idx="314">
                  <c:v>2264644.3080000002</c:v>
                </c:pt>
                <c:pt idx="315">
                  <c:v>2304092.9759999998</c:v>
                </c:pt>
                <c:pt idx="316">
                  <c:v>2344228.8149999999</c:v>
                </c:pt>
                <c:pt idx="317">
                  <c:v>2385063.7949999999</c:v>
                </c:pt>
                <c:pt idx="318">
                  <c:v>2426610.0950000002</c:v>
                </c:pt>
                <c:pt idx="319">
                  <c:v>2468880.105</c:v>
                </c:pt>
                <c:pt idx="320">
                  <c:v>2511886.432</c:v>
                </c:pt>
                <c:pt idx="321">
                  <c:v>2555641.9010000001</c:v>
                </c:pt>
                <c:pt idx="322">
                  <c:v>2600159.5630000001</c:v>
                </c:pt>
                <c:pt idx="323">
                  <c:v>2645452.6949999998</c:v>
                </c:pt>
                <c:pt idx="324">
                  <c:v>2691534.804</c:v>
                </c:pt>
                <c:pt idx="325">
                  <c:v>2738419.6340000001</c:v>
                </c:pt>
                <c:pt idx="326">
                  <c:v>2786121.1690000002</c:v>
                </c:pt>
                <c:pt idx="327">
                  <c:v>2834653.6329999999</c:v>
                </c:pt>
                <c:pt idx="328">
                  <c:v>2884031.503</c:v>
                </c:pt>
                <c:pt idx="329">
                  <c:v>2934269.5040000002</c:v>
                </c:pt>
                <c:pt idx="330">
                  <c:v>2985382.6189999999</c:v>
                </c:pt>
                <c:pt idx="331">
                  <c:v>3037386.0920000002</c:v>
                </c:pt>
                <c:pt idx="332">
                  <c:v>3090295.4330000002</c:v>
                </c:pt>
                <c:pt idx="333">
                  <c:v>3144126.42</c:v>
                </c:pt>
                <c:pt idx="334">
                  <c:v>3198895.11</c:v>
                </c:pt>
                <c:pt idx="335">
                  <c:v>3254617.835</c:v>
                </c:pt>
                <c:pt idx="336">
                  <c:v>3311311.2149999999</c:v>
                </c:pt>
                <c:pt idx="337">
                  <c:v>3368992.1570000001</c:v>
                </c:pt>
                <c:pt idx="338">
                  <c:v>3427677.8650000002</c:v>
                </c:pt>
                <c:pt idx="339">
                  <c:v>3487385.841</c:v>
                </c:pt>
                <c:pt idx="340">
                  <c:v>3548133.892</c:v>
                </c:pt>
                <c:pt idx="341">
                  <c:v>3609940.1359999999</c:v>
                </c:pt>
                <c:pt idx="342">
                  <c:v>3672823.0049999999</c:v>
                </c:pt>
                <c:pt idx="343">
                  <c:v>3736801.2540000002</c:v>
                </c:pt>
                <c:pt idx="344">
                  <c:v>3801893.963</c:v>
                </c:pt>
                <c:pt idx="345">
                  <c:v>3868120.5460000001</c:v>
                </c:pt>
                <c:pt idx="346">
                  <c:v>3935500.7549999999</c:v>
                </c:pt>
                <c:pt idx="347">
                  <c:v>4004054.6830000002</c:v>
                </c:pt>
                <c:pt idx="348">
                  <c:v>4073802.7779999999</c:v>
                </c:pt>
                <c:pt idx="349">
                  <c:v>4144765.84</c:v>
                </c:pt>
                <c:pt idx="350">
                  <c:v>4216965.034</c:v>
                </c:pt>
                <c:pt idx="351">
                  <c:v>4290421.892</c:v>
                </c:pt>
                <c:pt idx="352">
                  <c:v>4365158.3219999997</c:v>
                </c:pt>
                <c:pt idx="353">
                  <c:v>4441196.6140000001</c:v>
                </c:pt>
                <c:pt idx="354">
                  <c:v>4518559.4440000001</c:v>
                </c:pt>
                <c:pt idx="355">
                  <c:v>4597269.8849999998</c:v>
                </c:pt>
                <c:pt idx="356">
                  <c:v>4677351.4129999997</c:v>
                </c:pt>
                <c:pt idx="357">
                  <c:v>4758827.91</c:v>
                </c:pt>
                <c:pt idx="358">
                  <c:v>4841723.676</c:v>
                </c:pt>
                <c:pt idx="359">
                  <c:v>4926063.4330000002</c:v>
                </c:pt>
                <c:pt idx="360">
                  <c:v>5011872.3360000001</c:v>
                </c:pt>
                <c:pt idx="361">
                  <c:v>5099175.9759999998</c:v>
                </c:pt>
                <c:pt idx="362">
                  <c:v>5188000.3890000004</c:v>
                </c:pt>
                <c:pt idx="363">
                  <c:v>5278372.068</c:v>
                </c:pt>
                <c:pt idx="364">
                  <c:v>5370317.9639999997</c:v>
                </c:pt>
                <c:pt idx="365">
                  <c:v>5463865.4989999998</c:v>
                </c:pt>
                <c:pt idx="366">
                  <c:v>5559042.5729999999</c:v>
                </c:pt>
                <c:pt idx="367">
                  <c:v>5655877.5710000005</c:v>
                </c:pt>
                <c:pt idx="368">
                  <c:v>5754399.3729999997</c:v>
                </c:pt>
                <c:pt idx="369">
                  <c:v>5854637.3629999999</c:v>
                </c:pt>
                <c:pt idx="370">
                  <c:v>5956621.4349999996</c:v>
                </c:pt>
                <c:pt idx="371">
                  <c:v>6060382.0049999999</c:v>
                </c:pt>
                <c:pt idx="372">
                  <c:v>6165950.0190000003</c:v>
                </c:pt>
                <c:pt idx="373">
                  <c:v>6273356.96</c:v>
                </c:pt>
                <c:pt idx="374">
                  <c:v>6382634.8619999997</c:v>
                </c:pt>
                <c:pt idx="375">
                  <c:v>6493816.3159999996</c:v>
                </c:pt>
                <c:pt idx="376">
                  <c:v>6606934.4800000004</c:v>
                </c:pt>
                <c:pt idx="377">
                  <c:v>6722023.091</c:v>
                </c:pt>
                <c:pt idx="378">
                  <c:v>6839116.4730000002</c:v>
                </c:pt>
                <c:pt idx="379">
                  <c:v>6958249.5470000003</c:v>
                </c:pt>
                <c:pt idx="380">
                  <c:v>7079457.8439999996</c:v>
                </c:pt>
                <c:pt idx="381">
                  <c:v>7202777.5120000001</c:v>
                </c:pt>
                <c:pt idx="382">
                  <c:v>7328245.3310000002</c:v>
                </c:pt>
                <c:pt idx="383">
                  <c:v>7455898.7199999997</c:v>
                </c:pt>
                <c:pt idx="384">
                  <c:v>7585775.75</c:v>
                </c:pt>
                <c:pt idx="385">
                  <c:v>7717915.1560000004</c:v>
                </c:pt>
                <c:pt idx="386">
                  <c:v>7852356.3459999999</c:v>
                </c:pt>
                <c:pt idx="387">
                  <c:v>7989139.4170000004</c:v>
                </c:pt>
                <c:pt idx="388">
                  <c:v>8128305.1619999995</c:v>
                </c:pt>
                <c:pt idx="389">
                  <c:v>8269895.0860000001</c:v>
                </c:pt>
                <c:pt idx="390">
                  <c:v>8413951.4159999993</c:v>
                </c:pt>
                <c:pt idx="391">
                  <c:v>8560517.1170000006</c:v>
                </c:pt>
                <c:pt idx="392">
                  <c:v>8709635.9000000004</c:v>
                </c:pt>
                <c:pt idx="393">
                  <c:v>8861352.2369999997</c:v>
                </c:pt>
                <c:pt idx="394">
                  <c:v>9015711.3760000002</c:v>
                </c:pt>
                <c:pt idx="395">
                  <c:v>9172759.3540000003</c:v>
                </c:pt>
                <c:pt idx="396">
                  <c:v>9332543.0079999994</c:v>
                </c:pt>
                <c:pt idx="397">
                  <c:v>9495109.9920000006</c:v>
                </c:pt>
                <c:pt idx="398">
                  <c:v>9660508.7899999991</c:v>
                </c:pt>
                <c:pt idx="399">
                  <c:v>9828788.7300000004</c:v>
                </c:pt>
                <c:pt idx="400">
                  <c:v>10000000</c:v>
                </c:pt>
              </c:numCache>
            </c:numRef>
          </c:xVal>
          <c:yVal>
            <c:numRef>
              <c:f>'Measured Data'!$N$20:$N$420</c:f>
              <c:numCache>
                <c:formatCode>0.00000E+00</c:formatCode>
                <c:ptCount val="401"/>
                <c:pt idx="0">
                  <c:v>1.916764174211503E-4</c:v>
                </c:pt>
                <c:pt idx="1">
                  <c:v>1.9164973477477147E-4</c:v>
                </c:pt>
                <c:pt idx="2">
                  <c:v>1.9163102662721616E-4</c:v>
                </c:pt>
                <c:pt idx="3">
                  <c:v>1.9162029192684382E-4</c:v>
                </c:pt>
                <c:pt idx="4">
                  <c:v>1.9162052892034194E-4</c:v>
                </c:pt>
                <c:pt idx="5">
                  <c:v>1.9159074636317688E-4</c:v>
                </c:pt>
                <c:pt idx="6">
                  <c:v>1.9159292853416322E-4</c:v>
                </c:pt>
                <c:pt idx="7">
                  <c:v>1.9157108817539361E-4</c:v>
                </c:pt>
                <c:pt idx="8">
                  <c:v>1.9155621661320446E-4</c:v>
                </c:pt>
                <c:pt idx="9">
                  <c:v>1.9155431092079733E-4</c:v>
                </c:pt>
                <c:pt idx="10">
                  <c:v>1.9154637517398914E-4</c:v>
                </c:pt>
                <c:pt idx="11">
                  <c:v>1.9155040302104128E-4</c:v>
                </c:pt>
                <c:pt idx="12">
                  <c:v>1.9153440284887206E-4</c:v>
                </c:pt>
                <c:pt idx="13">
                  <c:v>1.9153036386887958E-4</c:v>
                </c:pt>
                <c:pt idx="14">
                  <c:v>1.9151529205986432E-4</c:v>
                </c:pt>
                <c:pt idx="15">
                  <c:v>1.9149418481644379E-4</c:v>
                </c:pt>
                <c:pt idx="16">
                  <c:v>1.9149003290236762E-4</c:v>
                </c:pt>
                <c:pt idx="17">
                  <c:v>1.914838412680128E-4</c:v>
                </c:pt>
                <c:pt idx="18">
                  <c:v>1.9147860747934677E-4</c:v>
                </c:pt>
                <c:pt idx="19">
                  <c:v>1.9146833235559596E-4</c:v>
                </c:pt>
                <c:pt idx="20">
                  <c:v>1.9145201501011655E-4</c:v>
                </c:pt>
                <c:pt idx="21">
                  <c:v>1.9144464780267365E-4</c:v>
                </c:pt>
                <c:pt idx="22">
                  <c:v>1.9142823660421167E-4</c:v>
                </c:pt>
                <c:pt idx="23">
                  <c:v>1.9141677378459407E-4</c:v>
                </c:pt>
                <c:pt idx="24">
                  <c:v>1.9138726816541631E-4</c:v>
                </c:pt>
                <c:pt idx="25">
                  <c:v>1.9138169850407006E-4</c:v>
                </c:pt>
                <c:pt idx="26">
                  <c:v>1.9136707826376695E-4</c:v>
                </c:pt>
                <c:pt idx="27">
                  <c:v>1.9135539982676107E-4</c:v>
                </c:pt>
                <c:pt idx="28">
                  <c:v>1.913376657758226E-4</c:v>
                </c:pt>
                <c:pt idx="29">
                  <c:v>1.913358622892222E-4</c:v>
                </c:pt>
                <c:pt idx="30">
                  <c:v>1.9132200232375562E-4</c:v>
                </c:pt>
                <c:pt idx="31">
                  <c:v>1.9131407374781159E-4</c:v>
                </c:pt>
                <c:pt idx="32">
                  <c:v>1.9130407873242327E-4</c:v>
                </c:pt>
                <c:pt idx="33">
                  <c:v>1.9128701833867024E-4</c:v>
                </c:pt>
                <c:pt idx="34">
                  <c:v>1.9127788062712993E-4</c:v>
                </c:pt>
                <c:pt idx="35">
                  <c:v>1.9127266526872128E-4</c:v>
                </c:pt>
                <c:pt idx="36">
                  <c:v>1.9127436722972811E-4</c:v>
                </c:pt>
                <c:pt idx="37">
                  <c:v>1.912590008327344E-4</c:v>
                </c:pt>
                <c:pt idx="38">
                  <c:v>1.912465494157598E-4</c:v>
                </c:pt>
                <c:pt idx="39">
                  <c:v>1.9123501137443044E-4</c:v>
                </c:pt>
                <c:pt idx="40">
                  <c:v>1.9123337635907063E-4</c:v>
                </c:pt>
                <c:pt idx="41">
                  <c:v>1.9122265635361575E-4</c:v>
                </c:pt>
                <c:pt idx="42">
                  <c:v>1.912138393111257E-4</c:v>
                </c:pt>
                <c:pt idx="43">
                  <c:v>1.9120692176185307E-4</c:v>
                </c:pt>
                <c:pt idx="44">
                  <c:v>1.9120190004645707E-4</c:v>
                </c:pt>
                <c:pt idx="45">
                  <c:v>1.911907780884368E-4</c:v>
                </c:pt>
                <c:pt idx="46">
                  <c:v>1.9118753880589064E-4</c:v>
                </c:pt>
                <c:pt idx="47">
                  <c:v>1.911801899426853E-4</c:v>
                </c:pt>
                <c:pt idx="48">
                  <c:v>1.9117871723264577E-4</c:v>
                </c:pt>
                <c:pt idx="49">
                  <c:v>1.9116313806557864E-4</c:v>
                </c:pt>
                <c:pt idx="50">
                  <c:v>1.9116141764178327E-4</c:v>
                </c:pt>
                <c:pt idx="51">
                  <c:v>1.9116356182657834E-4</c:v>
                </c:pt>
                <c:pt idx="52">
                  <c:v>1.9115957778765454E-4</c:v>
                </c:pt>
                <c:pt idx="53">
                  <c:v>1.9116144629851764E-4</c:v>
                </c:pt>
                <c:pt idx="54">
                  <c:v>1.9115418137467615E-4</c:v>
                </c:pt>
                <c:pt idx="55">
                  <c:v>1.9115775191641074E-4</c:v>
                </c:pt>
                <c:pt idx="56">
                  <c:v>1.9115317790899334E-4</c:v>
                </c:pt>
                <c:pt idx="57">
                  <c:v>1.9115044050623867E-4</c:v>
                </c:pt>
                <c:pt idx="58">
                  <c:v>1.9115552466881987E-4</c:v>
                </c:pt>
                <c:pt idx="59">
                  <c:v>1.9115544361338478E-4</c:v>
                </c:pt>
                <c:pt idx="60">
                  <c:v>1.9115618238799424E-4</c:v>
                </c:pt>
                <c:pt idx="61">
                  <c:v>1.9116272619345537E-4</c:v>
                </c:pt>
                <c:pt idx="62">
                  <c:v>1.9116408656324061E-4</c:v>
                </c:pt>
                <c:pt idx="63">
                  <c:v>1.9117023970482503E-4</c:v>
                </c:pt>
                <c:pt idx="64">
                  <c:v>1.9124006812901756E-4</c:v>
                </c:pt>
                <c:pt idx="65">
                  <c:v>1.9123382124671578E-4</c:v>
                </c:pt>
                <c:pt idx="66">
                  <c:v>1.9123234530114965E-4</c:v>
                </c:pt>
                <c:pt idx="67">
                  <c:v>1.9123064191673279E-4</c:v>
                </c:pt>
                <c:pt idx="68">
                  <c:v>1.9122570946315736E-4</c:v>
                </c:pt>
                <c:pt idx="69">
                  <c:v>1.9122053381305322E-4</c:v>
                </c:pt>
                <c:pt idx="70">
                  <c:v>1.9121909724623465E-4</c:v>
                </c:pt>
                <c:pt idx="71">
                  <c:v>1.9120742314142098E-4</c:v>
                </c:pt>
                <c:pt idx="72">
                  <c:v>1.9119548032851813E-4</c:v>
                </c:pt>
                <c:pt idx="73">
                  <c:v>1.9117827210559754E-4</c:v>
                </c:pt>
                <c:pt idx="74">
                  <c:v>1.911647664623248E-4</c:v>
                </c:pt>
                <c:pt idx="75">
                  <c:v>1.9114497937956505E-4</c:v>
                </c:pt>
                <c:pt idx="76">
                  <c:v>1.9113186576870985E-4</c:v>
                </c:pt>
                <c:pt idx="77">
                  <c:v>1.9112042732423633E-4</c:v>
                </c:pt>
                <c:pt idx="78">
                  <c:v>1.911136433557598E-4</c:v>
                </c:pt>
                <c:pt idx="79">
                  <c:v>1.9110651630901526E-4</c:v>
                </c:pt>
                <c:pt idx="80">
                  <c:v>1.9110501480145832E-4</c:v>
                </c:pt>
                <c:pt idx="81">
                  <c:v>1.9110015448648934E-4</c:v>
                </c:pt>
                <c:pt idx="82">
                  <c:v>1.9109690620232512E-4</c:v>
                </c:pt>
                <c:pt idx="83">
                  <c:v>1.9109326303735333E-4</c:v>
                </c:pt>
                <c:pt idx="84">
                  <c:v>1.9108921121979927E-4</c:v>
                </c:pt>
                <c:pt idx="85">
                  <c:v>1.9108573258905335E-4</c:v>
                </c:pt>
                <c:pt idx="86">
                  <c:v>1.9108081989243408E-4</c:v>
                </c:pt>
                <c:pt idx="87">
                  <c:v>1.9107645007395766E-4</c:v>
                </c:pt>
                <c:pt idx="88">
                  <c:v>1.9107161104149538E-4</c:v>
                </c:pt>
                <c:pt idx="89">
                  <c:v>1.9106429522323828E-4</c:v>
                </c:pt>
                <c:pt idx="90">
                  <c:v>1.9105946386633343E-4</c:v>
                </c:pt>
                <c:pt idx="91">
                  <c:v>1.9105411208525413E-4</c:v>
                </c:pt>
                <c:pt idx="92">
                  <c:v>1.9104822173633944E-4</c:v>
                </c:pt>
                <c:pt idx="93">
                  <c:v>1.9104376395611832E-4</c:v>
                </c:pt>
                <c:pt idx="94">
                  <c:v>1.9103972344171555E-4</c:v>
                </c:pt>
                <c:pt idx="95">
                  <c:v>1.910350849098348E-4</c:v>
                </c:pt>
                <c:pt idx="96">
                  <c:v>1.9102883301729448E-4</c:v>
                </c:pt>
                <c:pt idx="97">
                  <c:v>1.9102392948220281E-4</c:v>
                </c:pt>
                <c:pt idx="98">
                  <c:v>1.9101836265088997E-4</c:v>
                </c:pt>
                <c:pt idx="99">
                  <c:v>1.9101210947456744E-4</c:v>
                </c:pt>
                <c:pt idx="100">
                  <c:v>1.9100812671663192E-4</c:v>
                </c:pt>
                <c:pt idx="101">
                  <c:v>1.9100142092821253E-4</c:v>
                </c:pt>
                <c:pt idx="102">
                  <c:v>1.9099792641021822E-4</c:v>
                </c:pt>
                <c:pt idx="103">
                  <c:v>1.909926494943686E-4</c:v>
                </c:pt>
                <c:pt idx="104">
                  <c:v>1.9098556336186062E-4</c:v>
                </c:pt>
                <c:pt idx="105">
                  <c:v>1.9098060990549779E-4</c:v>
                </c:pt>
                <c:pt idx="106">
                  <c:v>1.9097478098841533E-4</c:v>
                </c:pt>
                <c:pt idx="107">
                  <c:v>1.9097201343441347E-4</c:v>
                </c:pt>
                <c:pt idx="108">
                  <c:v>1.9096632309149647E-4</c:v>
                </c:pt>
                <c:pt idx="109">
                  <c:v>1.9096560893496807E-4</c:v>
                </c:pt>
                <c:pt idx="110">
                  <c:v>1.9096091330217917E-4</c:v>
                </c:pt>
                <c:pt idx="111">
                  <c:v>1.9095715698041313E-4</c:v>
                </c:pt>
                <c:pt idx="112">
                  <c:v>1.9095232130367684E-4</c:v>
                </c:pt>
                <c:pt idx="113">
                  <c:v>1.909473586752076E-4</c:v>
                </c:pt>
                <c:pt idx="114">
                  <c:v>1.9094321883733891E-4</c:v>
                </c:pt>
                <c:pt idx="115">
                  <c:v>1.9093788107230828E-4</c:v>
                </c:pt>
                <c:pt idx="116">
                  <c:v>1.9093328133469012E-4</c:v>
                </c:pt>
                <c:pt idx="117">
                  <c:v>1.9092443207191208E-4</c:v>
                </c:pt>
                <c:pt idx="118">
                  <c:v>1.9091919702734364E-4</c:v>
                </c:pt>
                <c:pt idx="119">
                  <c:v>1.9091357342302694E-4</c:v>
                </c:pt>
                <c:pt idx="120">
                  <c:v>1.9090849944190054E-4</c:v>
                </c:pt>
                <c:pt idx="121">
                  <c:v>1.9090589658638175E-4</c:v>
                </c:pt>
                <c:pt idx="122">
                  <c:v>1.909027492977343E-4</c:v>
                </c:pt>
                <c:pt idx="123">
                  <c:v>1.9089506011316042E-4</c:v>
                </c:pt>
                <c:pt idx="124">
                  <c:v>1.9088967577626109E-4</c:v>
                </c:pt>
                <c:pt idx="125">
                  <c:v>1.9088259431952786E-4</c:v>
                </c:pt>
                <c:pt idx="126">
                  <c:v>1.9087867871548194E-4</c:v>
                </c:pt>
                <c:pt idx="127">
                  <c:v>1.9087589256637491E-4</c:v>
                </c:pt>
                <c:pt idx="128">
                  <c:v>1.9086728597409464E-4</c:v>
                </c:pt>
                <c:pt idx="129">
                  <c:v>1.9086262669090444E-4</c:v>
                </c:pt>
                <c:pt idx="130">
                  <c:v>1.9085398066367751E-4</c:v>
                </c:pt>
                <c:pt idx="131">
                  <c:v>1.9084815143291422E-4</c:v>
                </c:pt>
                <c:pt idx="132">
                  <c:v>1.9084309644081188E-4</c:v>
                </c:pt>
                <c:pt idx="133">
                  <c:v>1.9083775459962263E-4</c:v>
                </c:pt>
                <c:pt idx="134">
                  <c:v>1.9083694199770356E-4</c:v>
                </c:pt>
                <c:pt idx="135">
                  <c:v>1.9083077673035453E-4</c:v>
                </c:pt>
                <c:pt idx="136">
                  <c:v>1.908260277025998E-4</c:v>
                </c:pt>
                <c:pt idx="137">
                  <c:v>1.9082162326949223E-4</c:v>
                </c:pt>
                <c:pt idx="138">
                  <c:v>1.9081844374755881E-4</c:v>
                </c:pt>
                <c:pt idx="139">
                  <c:v>1.9080858384186368E-4</c:v>
                </c:pt>
                <c:pt idx="140">
                  <c:v>1.9080268003529189E-4</c:v>
                </c:pt>
                <c:pt idx="141">
                  <c:v>1.9079769431088359E-4</c:v>
                </c:pt>
                <c:pt idx="142">
                  <c:v>1.9079351442914615E-4</c:v>
                </c:pt>
                <c:pt idx="143">
                  <c:v>1.9078905173936929E-4</c:v>
                </c:pt>
                <c:pt idx="144">
                  <c:v>1.9078418882423638E-4</c:v>
                </c:pt>
                <c:pt idx="145">
                  <c:v>1.9078074350895515E-4</c:v>
                </c:pt>
                <c:pt idx="146">
                  <c:v>1.9077470841730339E-4</c:v>
                </c:pt>
                <c:pt idx="147">
                  <c:v>1.9076886234029118E-4</c:v>
                </c:pt>
                <c:pt idx="148">
                  <c:v>1.9076403417116951E-4</c:v>
                </c:pt>
                <c:pt idx="149">
                  <c:v>1.9076007714454845E-4</c:v>
                </c:pt>
                <c:pt idx="150">
                  <c:v>1.9075491122571035E-4</c:v>
                </c:pt>
                <c:pt idx="151">
                  <c:v>1.9074934976696221E-4</c:v>
                </c:pt>
                <c:pt idx="152">
                  <c:v>1.9074419594938667E-4</c:v>
                </c:pt>
                <c:pt idx="153">
                  <c:v>1.9074024171013366E-4</c:v>
                </c:pt>
                <c:pt idx="154">
                  <c:v>1.9073539170957142E-4</c:v>
                </c:pt>
                <c:pt idx="155">
                  <c:v>1.9073138523053378E-4</c:v>
                </c:pt>
                <c:pt idx="156">
                  <c:v>1.9072707563033288E-4</c:v>
                </c:pt>
                <c:pt idx="157">
                  <c:v>1.9069554537246491E-4</c:v>
                </c:pt>
                <c:pt idx="158">
                  <c:v>1.9069104174496894E-4</c:v>
                </c:pt>
                <c:pt idx="159">
                  <c:v>1.9068753666661285E-4</c:v>
                </c:pt>
                <c:pt idx="160">
                  <c:v>1.9068195881223658E-4</c:v>
                </c:pt>
                <c:pt idx="161">
                  <c:v>1.9067598766178885E-4</c:v>
                </c:pt>
                <c:pt idx="162">
                  <c:v>1.9067601281324247E-4</c:v>
                </c:pt>
                <c:pt idx="163">
                  <c:v>1.9069119100416232E-4</c:v>
                </c:pt>
                <c:pt idx="164">
                  <c:v>1.9068443238608139E-4</c:v>
                </c:pt>
                <c:pt idx="165">
                  <c:v>1.9067910759881237E-4</c:v>
                </c:pt>
                <c:pt idx="166">
                  <c:v>1.9067305631070806E-4</c:v>
                </c:pt>
                <c:pt idx="167">
                  <c:v>1.9066599485894671E-4</c:v>
                </c:pt>
                <c:pt idx="168">
                  <c:v>1.9065949729060429E-4</c:v>
                </c:pt>
                <c:pt idx="169">
                  <c:v>1.9065138601486573E-4</c:v>
                </c:pt>
                <c:pt idx="170">
                  <c:v>1.9064506349519283E-4</c:v>
                </c:pt>
                <c:pt idx="171">
                  <c:v>1.9063739717684308E-4</c:v>
                </c:pt>
                <c:pt idx="172">
                  <c:v>1.9063081901125124E-4</c:v>
                </c:pt>
                <c:pt idx="173">
                  <c:v>1.9062310750084252E-4</c:v>
                </c:pt>
                <c:pt idx="174">
                  <c:v>1.9060469785202433E-4</c:v>
                </c:pt>
                <c:pt idx="175">
                  <c:v>1.905991119868325E-4</c:v>
                </c:pt>
                <c:pt idx="176">
                  <c:v>1.9059120001092871E-4</c:v>
                </c:pt>
                <c:pt idx="177">
                  <c:v>1.9058145815847513E-4</c:v>
                </c:pt>
                <c:pt idx="178">
                  <c:v>1.905758051597081E-4</c:v>
                </c:pt>
                <c:pt idx="179">
                  <c:v>1.9057553064086725E-4</c:v>
                </c:pt>
                <c:pt idx="180">
                  <c:v>1.9056296397256052E-4</c:v>
                </c:pt>
                <c:pt idx="181">
                  <c:v>1.9055567278493488E-4</c:v>
                </c:pt>
                <c:pt idx="182">
                  <c:v>1.905485874351465E-4</c:v>
                </c:pt>
                <c:pt idx="183">
                  <c:v>1.9053846894526058E-4</c:v>
                </c:pt>
                <c:pt idx="184">
                  <c:v>1.9053096937065499E-4</c:v>
                </c:pt>
                <c:pt idx="185">
                  <c:v>1.9052190835352963E-4</c:v>
                </c:pt>
                <c:pt idx="186">
                  <c:v>1.9051417465668988E-4</c:v>
                </c:pt>
                <c:pt idx="187">
                  <c:v>1.905061988308463E-4</c:v>
                </c:pt>
                <c:pt idx="188">
                  <c:v>1.904964070664915E-4</c:v>
                </c:pt>
                <c:pt idx="189">
                  <c:v>1.9048841445158462E-4</c:v>
                </c:pt>
                <c:pt idx="190">
                  <c:v>1.9047710807085775E-4</c:v>
                </c:pt>
                <c:pt idx="191">
                  <c:v>1.9047201013645056E-4</c:v>
                </c:pt>
                <c:pt idx="192">
                  <c:v>1.9045682925740535E-4</c:v>
                </c:pt>
                <c:pt idx="193">
                  <c:v>1.9044777943530268E-4</c:v>
                </c:pt>
                <c:pt idx="194">
                  <c:v>1.9043876497285234E-4</c:v>
                </c:pt>
                <c:pt idx="195">
                  <c:v>1.9042880004700212E-4</c:v>
                </c:pt>
                <c:pt idx="196">
                  <c:v>1.9041104673652928E-4</c:v>
                </c:pt>
                <c:pt idx="197">
                  <c:v>1.9040439363431265E-4</c:v>
                </c:pt>
                <c:pt idx="198">
                  <c:v>1.9040090990146176E-4</c:v>
                </c:pt>
                <c:pt idx="199">
                  <c:v>1.9036106823075932E-4</c:v>
                </c:pt>
                <c:pt idx="200">
                  <c:v>1.9036194849631787E-4</c:v>
                </c:pt>
                <c:pt idx="201">
                  <c:v>1.9035402060167073E-4</c:v>
                </c:pt>
                <c:pt idx="202">
                  <c:v>1.9033846447533939E-4</c:v>
                </c:pt>
                <c:pt idx="203">
                  <c:v>1.9033842081171866E-4</c:v>
                </c:pt>
                <c:pt idx="204">
                  <c:v>1.903245804162186E-4</c:v>
                </c:pt>
                <c:pt idx="205">
                  <c:v>1.9031423939356996E-4</c:v>
                </c:pt>
                <c:pt idx="206">
                  <c:v>1.9047939316101545E-4</c:v>
                </c:pt>
                <c:pt idx="207">
                  <c:v>1.9046571401034346E-4</c:v>
                </c:pt>
                <c:pt idx="208">
                  <c:v>1.9045213164959492E-4</c:v>
                </c:pt>
                <c:pt idx="209">
                  <c:v>1.9043583613612095E-4</c:v>
                </c:pt>
                <c:pt idx="210">
                  <c:v>1.9042209310711949E-4</c:v>
                </c:pt>
                <c:pt idx="211">
                  <c:v>1.9040777680258281E-4</c:v>
                </c:pt>
                <c:pt idx="212">
                  <c:v>1.9039189360032859E-4</c:v>
                </c:pt>
                <c:pt idx="213">
                  <c:v>1.9037615967129259E-4</c:v>
                </c:pt>
                <c:pt idx="214">
                  <c:v>1.9036269803225905E-4</c:v>
                </c:pt>
                <c:pt idx="215">
                  <c:v>1.9034849390019872E-4</c:v>
                </c:pt>
                <c:pt idx="216">
                  <c:v>1.903352104522059E-4</c:v>
                </c:pt>
                <c:pt idx="217">
                  <c:v>1.9032083680866127E-4</c:v>
                </c:pt>
                <c:pt idx="218">
                  <c:v>1.9030714998361772E-4</c:v>
                </c:pt>
                <c:pt idx="219">
                  <c:v>1.9029358555009186E-4</c:v>
                </c:pt>
                <c:pt idx="220">
                  <c:v>1.9027355353021122E-4</c:v>
                </c:pt>
                <c:pt idx="221">
                  <c:v>1.9026064496109108E-4</c:v>
                </c:pt>
                <c:pt idx="222">
                  <c:v>1.9024741855145808E-4</c:v>
                </c:pt>
                <c:pt idx="223">
                  <c:v>1.9023617163006483E-4</c:v>
                </c:pt>
                <c:pt idx="224">
                  <c:v>1.9022390431665612E-4</c:v>
                </c:pt>
                <c:pt idx="225">
                  <c:v>1.9021480695435763E-4</c:v>
                </c:pt>
                <c:pt idx="226">
                  <c:v>1.9020654247348465E-4</c:v>
                </c:pt>
                <c:pt idx="227">
                  <c:v>1.9016614925780864E-4</c:v>
                </c:pt>
                <c:pt idx="228">
                  <c:v>1.9017896111063527E-4</c:v>
                </c:pt>
                <c:pt idx="229">
                  <c:v>1.9017294810301576E-4</c:v>
                </c:pt>
                <c:pt idx="230">
                  <c:v>1.9016209287279007E-4</c:v>
                </c:pt>
                <c:pt idx="231">
                  <c:v>1.9015181216044331E-4</c:v>
                </c:pt>
                <c:pt idx="232">
                  <c:v>1.9014404246443865E-4</c:v>
                </c:pt>
                <c:pt idx="233">
                  <c:v>1.9013511087517595E-4</c:v>
                </c:pt>
                <c:pt idx="234">
                  <c:v>1.9012691033823978E-4</c:v>
                </c:pt>
                <c:pt idx="235">
                  <c:v>1.9011529563833614E-4</c:v>
                </c:pt>
                <c:pt idx="236">
                  <c:v>1.90106578157788E-4</c:v>
                </c:pt>
                <c:pt idx="237">
                  <c:v>1.9009553235899623E-4</c:v>
                </c:pt>
                <c:pt idx="238">
                  <c:v>1.9007804941607965E-4</c:v>
                </c:pt>
                <c:pt idx="239">
                  <c:v>1.9006271278153365E-4</c:v>
                </c:pt>
                <c:pt idx="240">
                  <c:v>1.9004822900121267E-4</c:v>
                </c:pt>
                <c:pt idx="241">
                  <c:v>1.9003037102228361E-4</c:v>
                </c:pt>
                <c:pt idx="242">
                  <c:v>1.9001733559869736E-4</c:v>
                </c:pt>
                <c:pt idx="243">
                  <c:v>1.8999281647204481E-4</c:v>
                </c:pt>
                <c:pt idx="244">
                  <c:v>1.8996574403415482E-4</c:v>
                </c:pt>
                <c:pt idx="245">
                  <c:v>1.8993690918273659E-4</c:v>
                </c:pt>
                <c:pt idx="246">
                  <c:v>1.89890638014916E-4</c:v>
                </c:pt>
                <c:pt idx="247">
                  <c:v>1.8984837121399759E-4</c:v>
                </c:pt>
                <c:pt idx="248">
                  <c:v>1.8979805419780827E-4</c:v>
                </c:pt>
                <c:pt idx="249">
                  <c:v>1.8974184088883564E-4</c:v>
                </c:pt>
                <c:pt idx="250">
                  <c:v>1.8967811343286023E-4</c:v>
                </c:pt>
                <c:pt idx="251">
                  <c:v>1.8960827225200489E-4</c:v>
                </c:pt>
                <c:pt idx="252">
                  <c:v>1.8952647354465813E-4</c:v>
                </c:pt>
                <c:pt idx="253">
                  <c:v>1.8943286478751708E-4</c:v>
                </c:pt>
                <c:pt idx="254">
                  <c:v>1.8933168446707665E-4</c:v>
                </c:pt>
                <c:pt idx="255">
                  <c:v>1.8923101351131771E-4</c:v>
                </c:pt>
                <c:pt idx="256">
                  <c:v>1.8911726567907508E-4</c:v>
                </c:pt>
                <c:pt idx="257">
                  <c:v>1.8899432974719195E-4</c:v>
                </c:pt>
                <c:pt idx="258">
                  <c:v>1.8886152156515084E-4</c:v>
                </c:pt>
                <c:pt idx="259">
                  <c:v>1.8871895738158733E-4</c:v>
                </c:pt>
                <c:pt idx="260">
                  <c:v>1.8856468363101118E-4</c:v>
                </c:pt>
                <c:pt idx="261">
                  <c:v>1.8840274243589567E-4</c:v>
                </c:pt>
                <c:pt idx="262">
                  <c:v>1.8823036650213561E-4</c:v>
                </c:pt>
                <c:pt idx="263">
                  <c:v>1.8804671012845556E-4</c:v>
                </c:pt>
                <c:pt idx="264">
                  <c:v>1.8784958137338701E-4</c:v>
                </c:pt>
                <c:pt idx="265">
                  <c:v>1.8763858420250843E-4</c:v>
                </c:pt>
                <c:pt idx="266">
                  <c:v>1.8741112827363253E-4</c:v>
                </c:pt>
                <c:pt idx="267">
                  <c:v>1.8716018979679822E-4</c:v>
                </c:pt>
                <c:pt idx="268">
                  <c:v>1.8688598116457981E-4</c:v>
                </c:pt>
                <c:pt idx="269">
                  <c:v>1.8658094704406802E-4</c:v>
                </c:pt>
                <c:pt idx="270">
                  <c:v>1.8624074801666551E-4</c:v>
                </c:pt>
                <c:pt idx="271">
                  <c:v>1.8586023473567823E-4</c:v>
                </c:pt>
                <c:pt idx="272">
                  <c:v>1.8542205977927165E-4</c:v>
                </c:pt>
                <c:pt idx="273">
                  <c:v>1.8492136785591595E-4</c:v>
                </c:pt>
                <c:pt idx="274">
                  <c:v>1.8434530356137622E-4</c:v>
                </c:pt>
                <c:pt idx="275">
                  <c:v>1.8368310135933862E-4</c:v>
                </c:pt>
                <c:pt idx="276">
                  <c:v>1.8291895487425845E-4</c:v>
                </c:pt>
                <c:pt idx="277">
                  <c:v>1.8204250810224779E-4</c:v>
                </c:pt>
                <c:pt idx="278">
                  <c:v>1.810608037864738E-4</c:v>
                </c:pt>
                <c:pt idx="279">
                  <c:v>1.7993282152250893E-4</c:v>
                </c:pt>
                <c:pt idx="280">
                  <c:v>1.7866786723316514E-4</c:v>
                </c:pt>
                <c:pt idx="281">
                  <c:v>1.7724984428330894E-4</c:v>
                </c:pt>
                <c:pt idx="282">
                  <c:v>1.7568490664945187E-4</c:v>
                </c:pt>
                <c:pt idx="283">
                  <c:v>1.7398687571998294E-4</c:v>
                </c:pt>
                <c:pt idx="284">
                  <c:v>1.7216986760336083E-4</c:v>
                </c:pt>
                <c:pt idx="285">
                  <c:v>1.7025054779231625E-4</c:v>
                </c:pt>
                <c:pt idx="286">
                  <c:v>1.6824937705203411E-4</c:v>
                </c:pt>
                <c:pt idx="287">
                  <c:v>1.6619183747127502E-4</c:v>
                </c:pt>
                <c:pt idx="288">
                  <c:v>1.6410342779003969E-4</c:v>
                </c:pt>
                <c:pt idx="289">
                  <c:v>1.6198698397427698E-4</c:v>
                </c:pt>
                <c:pt idx="290">
                  <c:v>1.5988189346510562E-4</c:v>
                </c:pt>
                <c:pt idx="291">
                  <c:v>1.5779950044851225E-4</c:v>
                </c:pt>
                <c:pt idx="292">
                  <c:v>1.5575073327726662E-4</c:v>
                </c:pt>
                <c:pt idx="293">
                  <c:v>1.5374123608627809E-4</c:v>
                </c:pt>
                <c:pt idx="294">
                  <c:v>1.5177558827938421E-4</c:v>
                </c:pt>
                <c:pt idx="295">
                  <c:v>1.4984770180336566E-4</c:v>
                </c:pt>
                <c:pt idx="296">
                  <c:v>1.4795000311304586E-4</c:v>
                </c:pt>
                <c:pt idx="297">
                  <c:v>1.460904063286695E-4</c:v>
                </c:pt>
                <c:pt idx="298">
                  <c:v>1.4426635926711588E-4</c:v>
                </c:pt>
                <c:pt idx="299">
                  <c:v>1.4246852138785526E-4</c:v>
                </c:pt>
                <c:pt idx="300">
                  <c:v>1.4069209991230341E-4</c:v>
                </c:pt>
                <c:pt idx="301">
                  <c:v>1.3893263641574351E-4</c:v>
                </c:pt>
                <c:pt idx="302">
                  <c:v>1.3717683833631904E-4</c:v>
                </c:pt>
                <c:pt idx="303">
                  <c:v>1.3543541948802943E-4</c:v>
                </c:pt>
                <c:pt idx="304">
                  <c:v>1.3370056113777402E-4</c:v>
                </c:pt>
                <c:pt idx="305">
                  <c:v>1.3196847177993469E-4</c:v>
                </c:pt>
                <c:pt idx="306">
                  <c:v>1.3024040890356436E-4</c:v>
                </c:pt>
                <c:pt idx="307">
                  <c:v>1.2850807279640386E-4</c:v>
                </c:pt>
                <c:pt idx="308">
                  <c:v>1.2677547316248137E-4</c:v>
                </c:pt>
                <c:pt idx="309">
                  <c:v>1.25040412490737E-4</c:v>
                </c:pt>
                <c:pt idx="310">
                  <c:v>1.233089316440272E-4</c:v>
                </c:pt>
                <c:pt idx="311">
                  <c:v>1.2156625908783081E-4</c:v>
                </c:pt>
                <c:pt idx="312">
                  <c:v>1.1982048894611468E-4</c:v>
                </c:pt>
                <c:pt idx="313">
                  <c:v>1.1806924026940428E-4</c:v>
                </c:pt>
                <c:pt idx="314">
                  <c:v>1.1631776140583679E-4</c:v>
                </c:pt>
                <c:pt idx="315">
                  <c:v>1.1455922754100103E-4</c:v>
                </c:pt>
                <c:pt idx="316">
                  <c:v>1.128012614363974E-4</c:v>
                </c:pt>
                <c:pt idx="317">
                  <c:v>1.1104160482528541E-4</c:v>
                </c:pt>
                <c:pt idx="318">
                  <c:v>1.092759310751308E-4</c:v>
                </c:pt>
                <c:pt idx="319">
                  <c:v>1.0751425165303802E-4</c:v>
                </c:pt>
                <c:pt idx="320">
                  <c:v>1.057561216918142E-4</c:v>
                </c:pt>
                <c:pt idx="321">
                  <c:v>1.0400190377984171E-4</c:v>
                </c:pt>
                <c:pt idx="322">
                  <c:v>1.0224900897922598E-4</c:v>
                </c:pt>
                <c:pt idx="323">
                  <c:v>1.0049830565470443E-4</c:v>
                </c:pt>
                <c:pt idx="324">
                  <c:v>9.8760693668167648E-5</c:v>
                </c:pt>
                <c:pt idx="325">
                  <c:v>9.7027174815498982E-5</c:v>
                </c:pt>
                <c:pt idx="326">
                  <c:v>9.5301985553073601E-5</c:v>
                </c:pt>
                <c:pt idx="327">
                  <c:v>9.3588622237702687E-5</c:v>
                </c:pt>
                <c:pt idx="328">
                  <c:v>9.1885630974225321E-5</c:v>
                </c:pt>
                <c:pt idx="329">
                  <c:v>9.0194681376177564E-5</c:v>
                </c:pt>
                <c:pt idx="330">
                  <c:v>8.8521313501039597E-5</c:v>
                </c:pt>
                <c:pt idx="331">
                  <c:v>8.6862942599173312E-5</c:v>
                </c:pt>
                <c:pt idx="332">
                  <c:v>8.5220110651045252E-5</c:v>
                </c:pt>
                <c:pt idx="333">
                  <c:v>8.3591854420164604E-5</c:v>
                </c:pt>
                <c:pt idx="334">
                  <c:v>8.1988875542092049E-5</c:v>
                </c:pt>
                <c:pt idx="335">
                  <c:v>8.040217425602921E-5</c:v>
                </c:pt>
                <c:pt idx="336">
                  <c:v>7.8837022138188639E-5</c:v>
                </c:pt>
                <c:pt idx="337">
                  <c:v>7.7292963509016012E-5</c:v>
                </c:pt>
                <c:pt idx="338">
                  <c:v>7.5772076971912343E-5</c:v>
                </c:pt>
                <c:pt idx="339">
                  <c:v>7.4276937047272761E-5</c:v>
                </c:pt>
                <c:pt idx="340">
                  <c:v>7.2803166874957362E-5</c:v>
                </c:pt>
                <c:pt idx="341">
                  <c:v>7.1351346282849985E-5</c:v>
                </c:pt>
                <c:pt idx="342">
                  <c:v>6.9928789443004171E-5</c:v>
                </c:pt>
                <c:pt idx="343">
                  <c:v>6.8531783155994155E-5</c:v>
                </c:pt>
                <c:pt idx="344">
                  <c:v>6.7387612378766684E-5</c:v>
                </c:pt>
                <c:pt idx="345">
                  <c:v>6.6033365458669643E-5</c:v>
                </c:pt>
                <c:pt idx="346">
                  <c:v>6.4708530039104761E-5</c:v>
                </c:pt>
                <c:pt idx="347">
                  <c:v>6.3409590043744742E-5</c:v>
                </c:pt>
                <c:pt idx="348">
                  <c:v>6.21464850175847E-5</c:v>
                </c:pt>
                <c:pt idx="349">
                  <c:v>6.0896464814786373E-5</c:v>
                </c:pt>
                <c:pt idx="350">
                  <c:v>5.9680193957010369E-5</c:v>
                </c:pt>
                <c:pt idx="351">
                  <c:v>5.848599069464336E-5</c:v>
                </c:pt>
                <c:pt idx="352">
                  <c:v>5.7310514065657079E-5</c:v>
                </c:pt>
                <c:pt idx="353">
                  <c:v>5.616206635144167E-5</c:v>
                </c:pt>
                <c:pt idx="354">
                  <c:v>5.5034514132333829E-5</c:v>
                </c:pt>
                <c:pt idx="355">
                  <c:v>5.3928463138366555E-5</c:v>
                </c:pt>
                <c:pt idx="356">
                  <c:v>5.2828044634190519E-5</c:v>
                </c:pt>
                <c:pt idx="357">
                  <c:v>5.1752547349145631E-5</c:v>
                </c:pt>
                <c:pt idx="358">
                  <c:v>5.0677951793557329E-5</c:v>
                </c:pt>
                <c:pt idx="359">
                  <c:v>4.9606083628510827E-5</c:v>
                </c:pt>
                <c:pt idx="360">
                  <c:v>4.8543117100356185E-5</c:v>
                </c:pt>
                <c:pt idx="361">
                  <c:v>4.7458164418648522E-5</c:v>
                </c:pt>
                <c:pt idx="362">
                  <c:v>4.6366016911126236E-5</c:v>
                </c:pt>
                <c:pt idx="363">
                  <c:v>4.5236472327319162E-5</c:v>
                </c:pt>
                <c:pt idx="364">
                  <c:v>4.4060522194602096E-5</c:v>
                </c:pt>
                <c:pt idx="365">
                  <c:v>4.2827997028820569E-5</c:v>
                </c:pt>
                <c:pt idx="366">
                  <c:v>4.1492084236629975E-5</c:v>
                </c:pt>
                <c:pt idx="367">
                  <c:v>4.005873227268814E-5</c:v>
                </c:pt>
                <c:pt idx="368">
                  <c:v>3.8457457682539601E-5</c:v>
                </c:pt>
                <c:pt idx="369">
                  <c:v>3.6665966166784458E-5</c:v>
                </c:pt>
                <c:pt idx="370">
                  <c:v>3.4630587154280591E-5</c:v>
                </c:pt>
                <c:pt idx="371">
                  <c:v>3.2308988746943271E-5</c:v>
                </c:pt>
                <c:pt idx="372">
                  <c:v>2.9635835963517844E-5</c:v>
                </c:pt>
                <c:pt idx="373">
                  <c:v>2.6559537776888492E-5</c:v>
                </c:pt>
                <c:pt idx="374">
                  <c:v>2.3026883762997831E-5</c:v>
                </c:pt>
                <c:pt idx="375">
                  <c:v>1.9007285760610907E-5</c:v>
                </c:pt>
                <c:pt idx="376">
                  <c:v>1.4549674701738411E-5</c:v>
                </c:pt>
                <c:pt idx="377">
                  <c:v>9.7363384173297696E-6</c:v>
                </c:pt>
                <c:pt idx="378">
                  <c:v>4.7235287516427773E-6</c:v>
                </c:pt>
                <c:pt idx="379">
                  <c:v>-2.3448891402558363E-7</c:v>
                </c:pt>
                <c:pt idx="380">
                  <c:v>-4.873642024163968E-6</c:v>
                </c:pt>
                <c:pt idx="381">
                  <c:v>-8.9162608633306525E-6</c:v>
                </c:pt>
                <c:pt idx="382">
                  <c:v>-1.2158079136348764E-5</c:v>
                </c:pt>
                <c:pt idx="383">
                  <c:v>-1.4510791315631146E-5</c:v>
                </c:pt>
                <c:pt idx="384">
                  <c:v>-1.597651462803942E-5</c:v>
                </c:pt>
                <c:pt idx="385">
                  <c:v>-1.6664357507905473E-5</c:v>
                </c:pt>
                <c:pt idx="386">
                  <c:v>-1.6715888046358846E-5</c:v>
                </c:pt>
                <c:pt idx="387">
                  <c:v>-1.6298101907798283E-5</c:v>
                </c:pt>
                <c:pt idx="388">
                  <c:v>-1.5559007163181816E-5</c:v>
                </c:pt>
                <c:pt idx="389">
                  <c:v>-1.461498920185924E-5</c:v>
                </c:pt>
                <c:pt idx="390">
                  <c:v>-1.3563723314151923E-5</c:v>
                </c:pt>
                <c:pt idx="391">
                  <c:v>-1.2473710566152888E-5</c:v>
                </c:pt>
                <c:pt idx="392">
                  <c:v>-1.1392115896798889E-5</c:v>
                </c:pt>
                <c:pt idx="393">
                  <c:v>-1.0348316553476938E-5</c:v>
                </c:pt>
                <c:pt idx="394">
                  <c:v>-9.3604375503507778E-6</c:v>
                </c:pt>
                <c:pt idx="395">
                  <c:v>-8.4397872550156008E-6</c:v>
                </c:pt>
                <c:pt idx="396">
                  <c:v>-7.5887643474200458E-6</c:v>
                </c:pt>
                <c:pt idx="397">
                  <c:v>-6.8081663348243676E-6</c:v>
                </c:pt>
                <c:pt idx="398">
                  <c:v>-6.0957086095938871E-6</c:v>
                </c:pt>
                <c:pt idx="399">
                  <c:v>-5.4479266892265234E-6</c:v>
                </c:pt>
                <c:pt idx="400">
                  <c:v>-4.8608278188279231E-6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FD-4329-BC2E-1F2BFC96C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574080"/>
        <c:axId val="202630656"/>
      </c:scatterChart>
      <c:valAx>
        <c:axId val="202574080"/>
        <c:scaling>
          <c:logBase val="10"/>
          <c:orientation val="minMax"/>
          <c:min val="10000"/>
        </c:scaling>
        <c:delete val="0"/>
        <c:axPos val="b"/>
        <c:majorGridlines/>
        <c:minorGridlines/>
        <c:numFmt formatCode="#,##0" sourceLinked="0"/>
        <c:majorTickMark val="out"/>
        <c:minorTickMark val="none"/>
        <c:tickLblPos val="nextTo"/>
        <c:crossAx val="202630656"/>
        <c:crossesAt val="-8.0000000000000026E-4"/>
        <c:crossBetween val="midCat"/>
      </c:valAx>
      <c:valAx>
        <c:axId val="202630656"/>
        <c:scaling>
          <c:orientation val="minMax"/>
          <c:max val="2.0000000000000006E-4"/>
          <c:min val="1.8000000000000007E-4"/>
        </c:scaling>
        <c:delete val="0"/>
        <c:axPos val="l"/>
        <c:majorGridlines/>
        <c:numFmt formatCode="0.000E+00" sourceLinked="0"/>
        <c:majorTickMark val="out"/>
        <c:minorTickMark val="none"/>
        <c:tickLblPos val="nextTo"/>
        <c:crossAx val="2025740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Rs, Ohms</c:v>
          </c:tx>
          <c:marker>
            <c:symbol val="none"/>
          </c:marker>
          <c:xVal>
            <c:numRef>
              <c:f>'Measured Data'!$B$20:$B$420</c:f>
              <c:numCache>
                <c:formatCode>0.00</c:formatCode>
                <c:ptCount val="401"/>
                <c:pt idx="0">
                  <c:v>10000</c:v>
                </c:pt>
                <c:pt idx="1">
                  <c:v>10174.194</c:v>
                </c:pt>
                <c:pt idx="2">
                  <c:v>10351.422</c:v>
                </c:pt>
                <c:pt idx="3">
                  <c:v>10531.736999999999</c:v>
                </c:pt>
                <c:pt idx="4">
                  <c:v>10715.192999999999</c:v>
                </c:pt>
                <c:pt idx="5">
                  <c:v>10901.844999999999</c:v>
                </c:pt>
                <c:pt idx="6">
                  <c:v>11091.748</c:v>
                </c:pt>
                <c:pt idx="7">
                  <c:v>11284.959000000001</c:v>
                </c:pt>
                <c:pt idx="8">
                  <c:v>11481.536</c:v>
                </c:pt>
                <c:pt idx="9">
                  <c:v>11681.537</c:v>
                </c:pt>
                <c:pt idx="10">
                  <c:v>11885.022000000001</c:v>
                </c:pt>
                <c:pt idx="11">
                  <c:v>12092.052</c:v>
                </c:pt>
                <c:pt idx="12">
                  <c:v>12302.688</c:v>
                </c:pt>
                <c:pt idx="13">
                  <c:v>12516.993</c:v>
                </c:pt>
                <c:pt idx="14">
                  <c:v>12735.031000000001</c:v>
                </c:pt>
                <c:pt idx="15">
                  <c:v>12956.867</c:v>
                </c:pt>
                <c:pt idx="16">
                  <c:v>13182.566999999999</c:v>
                </c:pt>
                <c:pt idx="17">
                  <c:v>13412.199000000001</c:v>
                </c:pt>
                <c:pt idx="18">
                  <c:v>13645.831</c:v>
                </c:pt>
                <c:pt idx="19">
                  <c:v>13883.532999999999</c:v>
                </c:pt>
                <c:pt idx="20">
                  <c:v>14125.375</c:v>
                </c:pt>
                <c:pt idx="21">
                  <c:v>14371.431</c:v>
                </c:pt>
                <c:pt idx="22">
                  <c:v>14621.772000000001</c:v>
                </c:pt>
                <c:pt idx="23">
                  <c:v>14876.474</c:v>
                </c:pt>
                <c:pt idx="24">
                  <c:v>15135.611999999999</c:v>
                </c:pt>
                <c:pt idx="25">
                  <c:v>15399.264999999999</c:v>
                </c:pt>
                <c:pt idx="26">
                  <c:v>15667.511</c:v>
                </c:pt>
                <c:pt idx="27">
                  <c:v>15940.429</c:v>
                </c:pt>
                <c:pt idx="28">
                  <c:v>16218.101000000001</c:v>
                </c:pt>
                <c:pt idx="29">
                  <c:v>16500.61</c:v>
                </c:pt>
                <c:pt idx="30">
                  <c:v>16788.04</c:v>
                </c:pt>
                <c:pt idx="31">
                  <c:v>17080.476999999999</c:v>
                </c:pt>
                <c:pt idx="32">
                  <c:v>17378.008000000002</c:v>
                </c:pt>
                <c:pt idx="33">
                  <c:v>17680.722000000002</c:v>
                </c:pt>
                <c:pt idx="34">
                  <c:v>17988.708999999999</c:v>
                </c:pt>
                <c:pt idx="35">
                  <c:v>18302.061000000002</c:v>
                </c:pt>
                <c:pt idx="36">
                  <c:v>18620.870999999999</c:v>
                </c:pt>
                <c:pt idx="37">
                  <c:v>18945.235000000001</c:v>
                </c:pt>
                <c:pt idx="38">
                  <c:v>19275.249</c:v>
                </c:pt>
                <c:pt idx="39">
                  <c:v>19611.011999999999</c:v>
                </c:pt>
                <c:pt idx="40">
                  <c:v>19952.623</c:v>
                </c:pt>
                <c:pt idx="41">
                  <c:v>20300.185000000001</c:v>
                </c:pt>
                <c:pt idx="42">
                  <c:v>20653.802</c:v>
                </c:pt>
                <c:pt idx="43">
                  <c:v>21013.578000000001</c:v>
                </c:pt>
                <c:pt idx="44">
                  <c:v>21379.620999999999</c:v>
                </c:pt>
                <c:pt idx="45">
                  <c:v>21752.04</c:v>
                </c:pt>
                <c:pt idx="46">
                  <c:v>22130.947</c:v>
                </c:pt>
                <c:pt idx="47">
                  <c:v>22516.454000000002</c:v>
                </c:pt>
                <c:pt idx="48">
                  <c:v>22908.677</c:v>
                </c:pt>
                <c:pt idx="49">
                  <c:v>23307.731</c:v>
                </c:pt>
                <c:pt idx="50">
                  <c:v>23713.737000000001</c:v>
                </c:pt>
                <c:pt idx="51">
                  <c:v>24126.814999999999</c:v>
                </c:pt>
                <c:pt idx="52">
                  <c:v>24547.089</c:v>
                </c:pt>
                <c:pt idx="53">
                  <c:v>24974.684000000001</c:v>
                </c:pt>
                <c:pt idx="54">
                  <c:v>25409.726999999999</c:v>
                </c:pt>
                <c:pt idx="55">
                  <c:v>25852.348000000002</c:v>
                </c:pt>
                <c:pt idx="56">
                  <c:v>26302.68</c:v>
                </c:pt>
                <c:pt idx="57">
                  <c:v>26760.856</c:v>
                </c:pt>
                <c:pt idx="58">
                  <c:v>27227.012999999999</c:v>
                </c:pt>
                <c:pt idx="59">
                  <c:v>27701.29</c:v>
                </c:pt>
                <c:pt idx="60">
                  <c:v>28183.829000000002</c:v>
                </c:pt>
                <c:pt idx="61">
                  <c:v>28674.774000000001</c:v>
                </c:pt>
                <c:pt idx="62">
                  <c:v>29174.27</c:v>
                </c:pt>
                <c:pt idx="63">
                  <c:v>29682.467000000001</c:v>
                </c:pt>
                <c:pt idx="64">
                  <c:v>30199.517</c:v>
                </c:pt>
                <c:pt idx="65">
                  <c:v>30725.574000000001</c:v>
                </c:pt>
                <c:pt idx="66">
                  <c:v>31260.794000000002</c:v>
                </c:pt>
                <c:pt idx="67">
                  <c:v>31805.337</c:v>
                </c:pt>
                <c:pt idx="68">
                  <c:v>32359.366000000002</c:v>
                </c:pt>
                <c:pt idx="69">
                  <c:v>32923.044999999998</c:v>
                </c:pt>
                <c:pt idx="70">
                  <c:v>33496.544000000002</c:v>
                </c:pt>
                <c:pt idx="71">
                  <c:v>34080.031999999999</c:v>
                </c:pt>
                <c:pt idx="72">
                  <c:v>34673.684999999998</c:v>
                </c:pt>
                <c:pt idx="73">
                  <c:v>35277.678999999996</c:v>
                </c:pt>
                <c:pt idx="74">
                  <c:v>35892.192999999999</c:v>
                </c:pt>
                <c:pt idx="75">
                  <c:v>36517.413</c:v>
                </c:pt>
                <c:pt idx="76">
                  <c:v>37153.523000000001</c:v>
                </c:pt>
                <c:pt idx="77">
                  <c:v>37800.714</c:v>
                </c:pt>
                <c:pt idx="78">
                  <c:v>38459.178</c:v>
                </c:pt>
                <c:pt idx="79">
                  <c:v>39129.112999999998</c:v>
                </c:pt>
                <c:pt idx="80">
                  <c:v>39810.716999999997</c:v>
                </c:pt>
                <c:pt idx="81">
                  <c:v>40504.195</c:v>
                </c:pt>
                <c:pt idx="82">
                  <c:v>41209.752</c:v>
                </c:pt>
                <c:pt idx="83">
                  <c:v>41927.599999999999</c:v>
                </c:pt>
                <c:pt idx="84">
                  <c:v>42657.951999999997</c:v>
                </c:pt>
                <c:pt idx="85">
                  <c:v>43401.025999999998</c:v>
                </c:pt>
                <c:pt idx="86">
                  <c:v>44157.044999999998</c:v>
                </c:pt>
                <c:pt idx="87">
                  <c:v>44926.232000000004</c:v>
                </c:pt>
                <c:pt idx="88">
                  <c:v>45708.819000000003</c:v>
                </c:pt>
                <c:pt idx="89">
                  <c:v>46505.038</c:v>
                </c:pt>
                <c:pt idx="90">
                  <c:v>47315.125999999997</c:v>
                </c:pt>
                <c:pt idx="91">
                  <c:v>48139.324999999997</c:v>
                </c:pt>
                <c:pt idx="92">
                  <c:v>48977.881999999998</c:v>
                </c:pt>
                <c:pt idx="93">
                  <c:v>49831.046000000002</c:v>
                </c:pt>
                <c:pt idx="94">
                  <c:v>50699.071000000004</c:v>
                </c:pt>
                <c:pt idx="95">
                  <c:v>51582.216999999997</c:v>
                </c:pt>
                <c:pt idx="96">
                  <c:v>52480.745999999999</c:v>
                </c:pt>
                <c:pt idx="97">
                  <c:v>53394.927000000003</c:v>
                </c:pt>
                <c:pt idx="98">
                  <c:v>54325.033000000003</c:v>
                </c:pt>
                <c:pt idx="99">
                  <c:v>55271.341</c:v>
                </c:pt>
                <c:pt idx="100">
                  <c:v>56234.133000000002</c:v>
                </c:pt>
                <c:pt idx="101">
                  <c:v>57213.695</c:v>
                </c:pt>
                <c:pt idx="102">
                  <c:v>58210.322</c:v>
                </c:pt>
                <c:pt idx="103">
                  <c:v>59224.309000000001</c:v>
                </c:pt>
                <c:pt idx="104">
                  <c:v>60255.959000000003</c:v>
                </c:pt>
                <c:pt idx="105">
                  <c:v>61305.578999999998</c:v>
                </c:pt>
                <c:pt idx="106">
                  <c:v>62373.483999999997</c:v>
                </c:pt>
                <c:pt idx="107">
                  <c:v>63459.99</c:v>
                </c:pt>
                <c:pt idx="108">
                  <c:v>64565.423000000003</c:v>
                </c:pt>
                <c:pt idx="109">
                  <c:v>65690.111999999994</c:v>
                </c:pt>
                <c:pt idx="110">
                  <c:v>66834.392000000007</c:v>
                </c:pt>
                <c:pt idx="111">
                  <c:v>67998.604999999996</c:v>
                </c:pt>
                <c:pt idx="112">
                  <c:v>69183.096999999994</c:v>
                </c:pt>
                <c:pt idx="113">
                  <c:v>70388.222999999998</c:v>
                </c:pt>
                <c:pt idx="114">
                  <c:v>71614.341</c:v>
                </c:pt>
                <c:pt idx="115">
                  <c:v>72861.816999999995</c:v>
                </c:pt>
                <c:pt idx="116">
                  <c:v>74131.024000000005</c:v>
                </c:pt>
                <c:pt idx="117">
                  <c:v>75422.34</c:v>
                </c:pt>
                <c:pt idx="118">
                  <c:v>76736.149000000005</c:v>
                </c:pt>
                <c:pt idx="119">
                  <c:v>78072.843999999997</c:v>
                </c:pt>
                <c:pt idx="120">
                  <c:v>79432.823000000004</c:v>
                </c:pt>
                <c:pt idx="121">
                  <c:v>80816.493000000002</c:v>
                </c:pt>
                <c:pt idx="122">
                  <c:v>82224.264999999999</c:v>
                </c:pt>
                <c:pt idx="123">
                  <c:v>83656.56</c:v>
                </c:pt>
                <c:pt idx="124">
                  <c:v>85113.804000000004</c:v>
                </c:pt>
                <c:pt idx="125">
                  <c:v>86596.432000000001</c:v>
                </c:pt>
                <c:pt idx="126">
                  <c:v>88104.887000000002</c:v>
                </c:pt>
                <c:pt idx="127">
                  <c:v>89639.619000000006</c:v>
                </c:pt>
                <c:pt idx="128">
                  <c:v>91201.084000000003</c:v>
                </c:pt>
                <c:pt idx="129">
                  <c:v>92789.748999999996</c:v>
                </c:pt>
                <c:pt idx="130">
                  <c:v>94406.088000000003</c:v>
                </c:pt>
                <c:pt idx="131">
                  <c:v>96050.581999999995</c:v>
                </c:pt>
                <c:pt idx="132">
                  <c:v>97723.721999999994</c:v>
                </c:pt>
                <c:pt idx="133">
                  <c:v>99426.006999999998</c:v>
                </c:pt>
                <c:pt idx="134">
                  <c:v>101157.94500000001</c:v>
                </c:pt>
                <c:pt idx="135">
                  <c:v>102920.053</c:v>
                </c:pt>
                <c:pt idx="136">
                  <c:v>104712.855</c:v>
                </c:pt>
                <c:pt idx="137">
                  <c:v>106536.886</c:v>
                </c:pt>
                <c:pt idx="138">
                  <c:v>108392.69100000001</c:v>
                </c:pt>
                <c:pt idx="139">
                  <c:v>110280.823</c:v>
                </c:pt>
                <c:pt idx="140">
                  <c:v>112201.845</c:v>
                </c:pt>
                <c:pt idx="141">
                  <c:v>114156.33</c:v>
                </c:pt>
                <c:pt idx="142">
                  <c:v>116144.861</c:v>
                </c:pt>
                <c:pt idx="143">
                  <c:v>118168.031</c:v>
                </c:pt>
                <c:pt idx="144">
                  <c:v>120226.443</c:v>
                </c:pt>
                <c:pt idx="145">
                  <c:v>122320.712</c:v>
                </c:pt>
                <c:pt idx="146">
                  <c:v>124451.461</c:v>
                </c:pt>
                <c:pt idx="147">
                  <c:v>126619.327</c:v>
                </c:pt>
                <c:pt idx="148">
                  <c:v>128824.955</c:v>
                </c:pt>
                <c:pt idx="149">
                  <c:v>131069.004</c:v>
                </c:pt>
                <c:pt idx="150">
                  <c:v>133352.14300000001</c:v>
                </c:pt>
                <c:pt idx="151">
                  <c:v>135675.05300000001</c:v>
                </c:pt>
                <c:pt idx="152">
                  <c:v>138038.42600000001</c:v>
                </c:pt>
                <c:pt idx="153">
                  <c:v>140442.96799999999</c:v>
                </c:pt>
                <c:pt idx="154">
                  <c:v>142889.39600000001</c:v>
                </c:pt>
                <c:pt idx="155">
                  <c:v>145378.43900000001</c:v>
                </c:pt>
                <c:pt idx="156">
                  <c:v>147910.83900000001</c:v>
                </c:pt>
                <c:pt idx="157">
                  <c:v>150487.35200000001</c:v>
                </c:pt>
                <c:pt idx="158">
                  <c:v>153108.74600000001</c:v>
                </c:pt>
                <c:pt idx="159">
                  <c:v>155775.80300000001</c:v>
                </c:pt>
                <c:pt idx="160">
                  <c:v>158489.31899999999</c:v>
                </c:pt>
                <c:pt idx="161">
                  <c:v>161250.103</c:v>
                </c:pt>
                <c:pt idx="162">
                  <c:v>164058.97700000001</c:v>
                </c:pt>
                <c:pt idx="163">
                  <c:v>166916.78099999999</c:v>
                </c:pt>
                <c:pt idx="164">
                  <c:v>169824.36499999999</c:v>
                </c:pt>
                <c:pt idx="165">
                  <c:v>172782.598</c:v>
                </c:pt>
                <c:pt idx="166">
                  <c:v>175792.361</c:v>
                </c:pt>
                <c:pt idx="167">
                  <c:v>178854.55300000001</c:v>
                </c:pt>
                <c:pt idx="168">
                  <c:v>181970.08600000001</c:v>
                </c:pt>
                <c:pt idx="169">
                  <c:v>185139.889</c:v>
                </c:pt>
                <c:pt idx="170">
                  <c:v>188364.90900000001</c:v>
                </c:pt>
                <c:pt idx="171">
                  <c:v>191646.106</c:v>
                </c:pt>
                <c:pt idx="172">
                  <c:v>194984.46</c:v>
                </c:pt>
                <c:pt idx="173">
                  <c:v>198380.96599999999</c:v>
                </c:pt>
                <c:pt idx="174">
                  <c:v>201836.636</c:v>
                </c:pt>
                <c:pt idx="175">
                  <c:v>205352.503</c:v>
                </c:pt>
                <c:pt idx="176">
                  <c:v>208929.61300000001</c:v>
                </c:pt>
                <c:pt idx="177">
                  <c:v>212569.035</c:v>
                </c:pt>
                <c:pt idx="178">
                  <c:v>216271.85200000001</c:v>
                </c:pt>
                <c:pt idx="179">
                  <c:v>220039.171</c:v>
                </c:pt>
                <c:pt idx="180">
                  <c:v>223872.114</c:v>
                </c:pt>
                <c:pt idx="181">
                  <c:v>227771.82399999999</c:v>
                </c:pt>
                <c:pt idx="182">
                  <c:v>231739.465</c:v>
                </c:pt>
                <c:pt idx="183">
                  <c:v>235776.22</c:v>
                </c:pt>
                <c:pt idx="184">
                  <c:v>239883.29199999999</c:v>
                </c:pt>
                <c:pt idx="185">
                  <c:v>244061.90700000001</c:v>
                </c:pt>
                <c:pt idx="186">
                  <c:v>248313.31099999999</c:v>
                </c:pt>
                <c:pt idx="187">
                  <c:v>252638.77100000001</c:v>
                </c:pt>
                <c:pt idx="188">
                  <c:v>257039.57800000001</c:v>
                </c:pt>
                <c:pt idx="189">
                  <c:v>261517.04500000001</c:v>
                </c:pt>
                <c:pt idx="190">
                  <c:v>266072.50599999999</c:v>
                </c:pt>
                <c:pt idx="191">
                  <c:v>270707.32</c:v>
                </c:pt>
                <c:pt idx="192">
                  <c:v>275422.87</c:v>
                </c:pt>
                <c:pt idx="193">
                  <c:v>280220.56199999998</c:v>
                </c:pt>
                <c:pt idx="194">
                  <c:v>285101.82699999999</c:v>
                </c:pt>
                <c:pt idx="195">
                  <c:v>290068.12</c:v>
                </c:pt>
                <c:pt idx="196">
                  <c:v>295120.92300000001</c:v>
                </c:pt>
                <c:pt idx="197">
                  <c:v>300261.74200000003</c:v>
                </c:pt>
                <c:pt idx="198">
                  <c:v>305492.11099999998</c:v>
                </c:pt>
                <c:pt idx="199">
                  <c:v>310813.59000000003</c:v>
                </c:pt>
                <c:pt idx="200">
                  <c:v>316227.766</c:v>
                </c:pt>
                <c:pt idx="201">
                  <c:v>321736.25300000003</c:v>
                </c:pt>
                <c:pt idx="202">
                  <c:v>327340.69500000001</c:v>
                </c:pt>
                <c:pt idx="203">
                  <c:v>333042.76199999999</c:v>
                </c:pt>
                <c:pt idx="204">
                  <c:v>338844.15600000002</c:v>
                </c:pt>
                <c:pt idx="205">
                  <c:v>344746.60700000002</c:v>
                </c:pt>
                <c:pt idx="206">
                  <c:v>350751.87400000001</c:v>
                </c:pt>
                <c:pt idx="207">
                  <c:v>356861.74900000001</c:v>
                </c:pt>
                <c:pt idx="208">
                  <c:v>363078.05499999999</c:v>
                </c:pt>
                <c:pt idx="209">
                  <c:v>369402.64399999997</c:v>
                </c:pt>
                <c:pt idx="210">
                  <c:v>375837.40399999998</c:v>
                </c:pt>
                <c:pt idx="211">
                  <c:v>382384.25400000002</c:v>
                </c:pt>
                <c:pt idx="212">
                  <c:v>389045.14500000002</c:v>
                </c:pt>
                <c:pt idx="213">
                  <c:v>395822.065</c:v>
                </c:pt>
                <c:pt idx="214">
                  <c:v>402717.03399999999</c:v>
                </c:pt>
                <c:pt idx="215">
                  <c:v>409732.11</c:v>
                </c:pt>
                <c:pt idx="216">
                  <c:v>416869.38299999997</c:v>
                </c:pt>
                <c:pt idx="217">
                  <c:v>424130.984</c:v>
                </c:pt>
                <c:pt idx="218">
                  <c:v>431519.07699999999</c:v>
                </c:pt>
                <c:pt idx="219">
                  <c:v>439035.86599999998</c:v>
                </c:pt>
                <c:pt idx="220">
                  <c:v>446683.592</c:v>
                </c:pt>
                <c:pt idx="221">
                  <c:v>454464.53700000001</c:v>
                </c:pt>
                <c:pt idx="222">
                  <c:v>462381.02100000001</c:v>
                </c:pt>
                <c:pt idx="223">
                  <c:v>470435.40600000002</c:v>
                </c:pt>
                <c:pt idx="224">
                  <c:v>478630.092</c:v>
                </c:pt>
                <c:pt idx="225">
                  <c:v>486967.52500000002</c:v>
                </c:pt>
                <c:pt idx="226">
                  <c:v>495450.19099999999</c:v>
                </c:pt>
                <c:pt idx="227">
                  <c:v>504080.61900000001</c:v>
                </c:pt>
                <c:pt idx="228">
                  <c:v>512861.38400000002</c:v>
                </c:pt>
                <c:pt idx="229">
                  <c:v>521795.10399999999</c:v>
                </c:pt>
                <c:pt idx="230">
                  <c:v>530884.44400000002</c:v>
                </c:pt>
                <c:pt idx="231">
                  <c:v>540132.11499999999</c:v>
                </c:pt>
                <c:pt idx="232">
                  <c:v>549540.87399999995</c:v>
                </c:pt>
                <c:pt idx="233">
                  <c:v>559113.52800000005</c:v>
                </c:pt>
                <c:pt idx="234">
                  <c:v>568852.93099999998</c:v>
                </c:pt>
                <c:pt idx="235">
                  <c:v>578761.98800000001</c:v>
                </c:pt>
                <c:pt idx="236">
                  <c:v>588843.65500000003</c:v>
                </c:pt>
                <c:pt idx="237">
                  <c:v>599100.93900000001</c:v>
                </c:pt>
                <c:pt idx="238">
                  <c:v>609536.897</c:v>
                </c:pt>
                <c:pt idx="239">
                  <c:v>620154.64399999997</c:v>
                </c:pt>
                <c:pt idx="240">
                  <c:v>630957.34400000004</c:v>
                </c:pt>
                <c:pt idx="241">
                  <c:v>641948.22199999995</c:v>
                </c:pt>
                <c:pt idx="242">
                  <c:v>653130.55299999996</c:v>
                </c:pt>
                <c:pt idx="243">
                  <c:v>664507.67299999995</c:v>
                </c:pt>
                <c:pt idx="244">
                  <c:v>676082.97499999998</c:v>
                </c:pt>
                <c:pt idx="245">
                  <c:v>687859.91200000001</c:v>
                </c:pt>
                <c:pt idx="246">
                  <c:v>699841.99600000004</c:v>
                </c:pt>
                <c:pt idx="247">
                  <c:v>712032.8</c:v>
                </c:pt>
                <c:pt idx="248">
                  <c:v>724435.96</c:v>
                </c:pt>
                <c:pt idx="249">
                  <c:v>737055.17500000005</c:v>
                </c:pt>
                <c:pt idx="250">
                  <c:v>749894.20900000003</c:v>
                </c:pt>
                <c:pt idx="251">
                  <c:v>762956.89099999995</c:v>
                </c:pt>
                <c:pt idx="252">
                  <c:v>776247.11699999997</c:v>
                </c:pt>
                <c:pt idx="253">
                  <c:v>789768.84900000005</c:v>
                </c:pt>
                <c:pt idx="254">
                  <c:v>803526.12199999997</c:v>
                </c:pt>
                <c:pt idx="255">
                  <c:v>817523.03799999994</c:v>
                </c:pt>
                <c:pt idx="256">
                  <c:v>831763.77099999995</c:v>
                </c:pt>
                <c:pt idx="257">
                  <c:v>846252.56900000002</c:v>
                </c:pt>
                <c:pt idx="258">
                  <c:v>860993.75199999998</c:v>
                </c:pt>
                <c:pt idx="259">
                  <c:v>875991.71799999999</c:v>
                </c:pt>
                <c:pt idx="260">
                  <c:v>891250.93799999997</c:v>
                </c:pt>
                <c:pt idx="261">
                  <c:v>906775.96499999997</c:v>
                </c:pt>
                <c:pt idx="262">
                  <c:v>922571.42700000003</c:v>
                </c:pt>
                <c:pt idx="263">
                  <c:v>938642.03700000001</c:v>
                </c:pt>
                <c:pt idx="264">
                  <c:v>954992.58600000001</c:v>
                </c:pt>
                <c:pt idx="265">
                  <c:v>971627.95200000005</c:v>
                </c:pt>
                <c:pt idx="266">
                  <c:v>988553.09499999997</c:v>
                </c:pt>
                <c:pt idx="267">
                  <c:v>1005773.063</c:v>
                </c:pt>
                <c:pt idx="268">
                  <c:v>1023292.992</c:v>
                </c:pt>
                <c:pt idx="269">
                  <c:v>1041118.108</c:v>
                </c:pt>
                <c:pt idx="270">
                  <c:v>1059253.7250000001</c:v>
                </c:pt>
                <c:pt idx="271">
                  <c:v>1077705.254</c:v>
                </c:pt>
                <c:pt idx="272">
                  <c:v>1096478.196</c:v>
                </c:pt>
                <c:pt idx="273">
                  <c:v>1115578.1510000001</c:v>
                </c:pt>
                <c:pt idx="274">
                  <c:v>1135010.8160000001</c:v>
                </c:pt>
                <c:pt idx="275">
                  <c:v>1154781.9850000001</c:v>
                </c:pt>
                <c:pt idx="276">
                  <c:v>1174897.5549999999</c:v>
                </c:pt>
                <c:pt idx="277">
                  <c:v>1195363.5260000001</c:v>
                </c:pt>
                <c:pt idx="278">
                  <c:v>1216186.0009999999</c:v>
                </c:pt>
                <c:pt idx="279">
                  <c:v>1237371.19</c:v>
                </c:pt>
                <c:pt idx="280">
                  <c:v>1258925.412</c:v>
                </c:pt>
                <c:pt idx="281">
                  <c:v>1280855.095</c:v>
                </c:pt>
                <c:pt idx="282">
                  <c:v>1303166.7779999999</c:v>
                </c:pt>
                <c:pt idx="283">
                  <c:v>1325867.118</c:v>
                </c:pt>
                <c:pt idx="284">
                  <c:v>1348962.8829999999</c:v>
                </c:pt>
                <c:pt idx="285">
                  <c:v>1372460.9609999999</c:v>
                </c:pt>
                <c:pt idx="286">
                  <c:v>1396368.361</c:v>
                </c:pt>
                <c:pt idx="287">
                  <c:v>1420692.213</c:v>
                </c:pt>
                <c:pt idx="288">
                  <c:v>1445439.7709999999</c:v>
                </c:pt>
                <c:pt idx="289">
                  <c:v>1470618.415</c:v>
                </c:pt>
                <c:pt idx="290">
                  <c:v>1496235.656</c:v>
                </c:pt>
                <c:pt idx="291">
                  <c:v>1522299.1329999999</c:v>
                </c:pt>
                <c:pt idx="292">
                  <c:v>1548816.6189999999</c:v>
                </c:pt>
                <c:pt idx="293">
                  <c:v>1575796.023</c:v>
                </c:pt>
                <c:pt idx="294">
                  <c:v>1603245.3910000001</c:v>
                </c:pt>
                <c:pt idx="295">
                  <c:v>1631172.909</c:v>
                </c:pt>
                <c:pt idx="296">
                  <c:v>1659586.9069999999</c:v>
                </c:pt>
                <c:pt idx="297">
                  <c:v>1688495.8589999999</c:v>
                </c:pt>
                <c:pt idx="298">
                  <c:v>1717908.3870000001</c:v>
                </c:pt>
                <c:pt idx="299">
                  <c:v>1747833.2620000001</c:v>
                </c:pt>
                <c:pt idx="300">
                  <c:v>1778279.41</c:v>
                </c:pt>
                <c:pt idx="301">
                  <c:v>1809255.91</c:v>
                </c:pt>
                <c:pt idx="302">
                  <c:v>1840772.0009999999</c:v>
                </c:pt>
                <c:pt idx="303">
                  <c:v>1872837.0830000001</c:v>
                </c:pt>
                <c:pt idx="304">
                  <c:v>1905460.7180000001</c:v>
                </c:pt>
                <c:pt idx="305">
                  <c:v>1938652.6359999999</c:v>
                </c:pt>
                <c:pt idx="306">
                  <c:v>1972422.736</c:v>
                </c:pt>
                <c:pt idx="307">
                  <c:v>2006781.09</c:v>
                </c:pt>
                <c:pt idx="308">
                  <c:v>2041737.9450000001</c:v>
                </c:pt>
                <c:pt idx="309">
                  <c:v>2077303.726</c:v>
                </c:pt>
                <c:pt idx="310">
                  <c:v>2113489.04</c:v>
                </c:pt>
                <c:pt idx="311">
                  <c:v>2150304.679</c:v>
                </c:pt>
                <c:pt idx="312">
                  <c:v>2187761.6239999998</c:v>
                </c:pt>
                <c:pt idx="313">
                  <c:v>2225871.0449999999</c:v>
                </c:pt>
                <c:pt idx="314">
                  <c:v>2264644.3080000002</c:v>
                </c:pt>
                <c:pt idx="315">
                  <c:v>2304092.9759999998</c:v>
                </c:pt>
                <c:pt idx="316">
                  <c:v>2344228.8149999999</c:v>
                </c:pt>
                <c:pt idx="317">
                  <c:v>2385063.7949999999</c:v>
                </c:pt>
                <c:pt idx="318">
                  <c:v>2426610.0950000002</c:v>
                </c:pt>
                <c:pt idx="319">
                  <c:v>2468880.105</c:v>
                </c:pt>
                <c:pt idx="320">
                  <c:v>2511886.432</c:v>
                </c:pt>
                <c:pt idx="321">
                  <c:v>2555641.9010000001</c:v>
                </c:pt>
                <c:pt idx="322">
                  <c:v>2600159.5630000001</c:v>
                </c:pt>
                <c:pt idx="323">
                  <c:v>2645452.6949999998</c:v>
                </c:pt>
                <c:pt idx="324">
                  <c:v>2691534.804</c:v>
                </c:pt>
                <c:pt idx="325">
                  <c:v>2738419.6340000001</c:v>
                </c:pt>
                <c:pt idx="326">
                  <c:v>2786121.1690000002</c:v>
                </c:pt>
                <c:pt idx="327">
                  <c:v>2834653.6329999999</c:v>
                </c:pt>
                <c:pt idx="328">
                  <c:v>2884031.503</c:v>
                </c:pt>
                <c:pt idx="329">
                  <c:v>2934269.5040000002</c:v>
                </c:pt>
                <c:pt idx="330">
                  <c:v>2985382.6189999999</c:v>
                </c:pt>
                <c:pt idx="331">
                  <c:v>3037386.0920000002</c:v>
                </c:pt>
                <c:pt idx="332">
                  <c:v>3090295.4330000002</c:v>
                </c:pt>
                <c:pt idx="333">
                  <c:v>3144126.42</c:v>
                </c:pt>
                <c:pt idx="334">
                  <c:v>3198895.11</c:v>
                </c:pt>
                <c:pt idx="335">
                  <c:v>3254617.835</c:v>
                </c:pt>
                <c:pt idx="336">
                  <c:v>3311311.2149999999</c:v>
                </c:pt>
                <c:pt idx="337">
                  <c:v>3368992.1570000001</c:v>
                </c:pt>
                <c:pt idx="338">
                  <c:v>3427677.8650000002</c:v>
                </c:pt>
                <c:pt idx="339">
                  <c:v>3487385.841</c:v>
                </c:pt>
                <c:pt idx="340">
                  <c:v>3548133.892</c:v>
                </c:pt>
                <c:pt idx="341">
                  <c:v>3609940.1359999999</c:v>
                </c:pt>
                <c:pt idx="342">
                  <c:v>3672823.0049999999</c:v>
                </c:pt>
                <c:pt idx="343">
                  <c:v>3736801.2540000002</c:v>
                </c:pt>
                <c:pt idx="344">
                  <c:v>3801893.963</c:v>
                </c:pt>
                <c:pt idx="345">
                  <c:v>3868120.5460000001</c:v>
                </c:pt>
                <c:pt idx="346">
                  <c:v>3935500.7549999999</c:v>
                </c:pt>
                <c:pt idx="347">
                  <c:v>4004054.6830000002</c:v>
                </c:pt>
                <c:pt idx="348">
                  <c:v>4073802.7779999999</c:v>
                </c:pt>
                <c:pt idx="349">
                  <c:v>4144765.84</c:v>
                </c:pt>
                <c:pt idx="350">
                  <c:v>4216965.034</c:v>
                </c:pt>
                <c:pt idx="351">
                  <c:v>4290421.892</c:v>
                </c:pt>
                <c:pt idx="352">
                  <c:v>4365158.3219999997</c:v>
                </c:pt>
                <c:pt idx="353">
                  <c:v>4441196.6140000001</c:v>
                </c:pt>
                <c:pt idx="354">
                  <c:v>4518559.4440000001</c:v>
                </c:pt>
                <c:pt idx="355">
                  <c:v>4597269.8849999998</c:v>
                </c:pt>
                <c:pt idx="356">
                  <c:v>4677351.4129999997</c:v>
                </c:pt>
                <c:pt idx="357">
                  <c:v>4758827.91</c:v>
                </c:pt>
                <c:pt idx="358">
                  <c:v>4841723.676</c:v>
                </c:pt>
                <c:pt idx="359">
                  <c:v>4926063.4330000002</c:v>
                </c:pt>
                <c:pt idx="360">
                  <c:v>5011872.3360000001</c:v>
                </c:pt>
                <c:pt idx="361">
                  <c:v>5099175.9759999998</c:v>
                </c:pt>
                <c:pt idx="362">
                  <c:v>5188000.3890000004</c:v>
                </c:pt>
                <c:pt idx="363">
                  <c:v>5278372.068</c:v>
                </c:pt>
                <c:pt idx="364">
                  <c:v>5370317.9639999997</c:v>
                </c:pt>
                <c:pt idx="365">
                  <c:v>5463865.4989999998</c:v>
                </c:pt>
                <c:pt idx="366">
                  <c:v>5559042.5729999999</c:v>
                </c:pt>
                <c:pt idx="367">
                  <c:v>5655877.5710000005</c:v>
                </c:pt>
                <c:pt idx="368">
                  <c:v>5754399.3729999997</c:v>
                </c:pt>
                <c:pt idx="369">
                  <c:v>5854637.3629999999</c:v>
                </c:pt>
                <c:pt idx="370">
                  <c:v>5956621.4349999996</c:v>
                </c:pt>
                <c:pt idx="371">
                  <c:v>6060382.0049999999</c:v>
                </c:pt>
                <c:pt idx="372">
                  <c:v>6165950.0190000003</c:v>
                </c:pt>
                <c:pt idx="373">
                  <c:v>6273356.96</c:v>
                </c:pt>
                <c:pt idx="374">
                  <c:v>6382634.8619999997</c:v>
                </c:pt>
                <c:pt idx="375">
                  <c:v>6493816.3159999996</c:v>
                </c:pt>
                <c:pt idx="376">
                  <c:v>6606934.4800000004</c:v>
                </c:pt>
                <c:pt idx="377">
                  <c:v>6722023.091</c:v>
                </c:pt>
                <c:pt idx="378">
                  <c:v>6839116.4730000002</c:v>
                </c:pt>
                <c:pt idx="379">
                  <c:v>6958249.5470000003</c:v>
                </c:pt>
                <c:pt idx="380">
                  <c:v>7079457.8439999996</c:v>
                </c:pt>
                <c:pt idx="381">
                  <c:v>7202777.5120000001</c:v>
                </c:pt>
                <c:pt idx="382">
                  <c:v>7328245.3310000002</c:v>
                </c:pt>
                <c:pt idx="383">
                  <c:v>7455898.7199999997</c:v>
                </c:pt>
                <c:pt idx="384">
                  <c:v>7585775.75</c:v>
                </c:pt>
                <c:pt idx="385">
                  <c:v>7717915.1560000004</c:v>
                </c:pt>
                <c:pt idx="386">
                  <c:v>7852356.3459999999</c:v>
                </c:pt>
                <c:pt idx="387">
                  <c:v>7989139.4170000004</c:v>
                </c:pt>
                <c:pt idx="388">
                  <c:v>8128305.1619999995</c:v>
                </c:pt>
                <c:pt idx="389">
                  <c:v>8269895.0860000001</c:v>
                </c:pt>
                <c:pt idx="390">
                  <c:v>8413951.4159999993</c:v>
                </c:pt>
                <c:pt idx="391">
                  <c:v>8560517.1170000006</c:v>
                </c:pt>
                <c:pt idx="392">
                  <c:v>8709635.9000000004</c:v>
                </c:pt>
                <c:pt idx="393">
                  <c:v>8861352.2369999997</c:v>
                </c:pt>
                <c:pt idx="394">
                  <c:v>9015711.3760000002</c:v>
                </c:pt>
                <c:pt idx="395">
                  <c:v>9172759.3540000003</c:v>
                </c:pt>
                <c:pt idx="396">
                  <c:v>9332543.0079999994</c:v>
                </c:pt>
                <c:pt idx="397">
                  <c:v>9495109.9920000006</c:v>
                </c:pt>
                <c:pt idx="398">
                  <c:v>9660508.7899999991</c:v>
                </c:pt>
                <c:pt idx="399">
                  <c:v>9828788.7300000004</c:v>
                </c:pt>
                <c:pt idx="400">
                  <c:v>10000000</c:v>
                </c:pt>
              </c:numCache>
            </c:numRef>
          </c:xVal>
          <c:yVal>
            <c:numRef>
              <c:f>'Measured Data'!$E$20:$E$420</c:f>
              <c:numCache>
                <c:formatCode>0.00E+00</c:formatCode>
                <c:ptCount val="401"/>
                <c:pt idx="0">
                  <c:v>4.2298599999999999E-2</c:v>
                </c:pt>
                <c:pt idx="1">
                  <c:v>3.9287700000000002E-2</c:v>
                </c:pt>
                <c:pt idx="2">
                  <c:v>3.9853600000000003E-2</c:v>
                </c:pt>
                <c:pt idx="3">
                  <c:v>4.05108E-2</c:v>
                </c:pt>
                <c:pt idx="4">
                  <c:v>4.1797000000000001E-2</c:v>
                </c:pt>
                <c:pt idx="5">
                  <c:v>4.1742799999999997E-2</c:v>
                </c:pt>
                <c:pt idx="6">
                  <c:v>4.28353E-2</c:v>
                </c:pt>
                <c:pt idx="7">
                  <c:v>4.2962599999999997E-2</c:v>
                </c:pt>
                <c:pt idx="8">
                  <c:v>4.43857E-2</c:v>
                </c:pt>
                <c:pt idx="9">
                  <c:v>4.4035199999999997E-2</c:v>
                </c:pt>
                <c:pt idx="10">
                  <c:v>4.5739200000000001E-2</c:v>
                </c:pt>
                <c:pt idx="11">
                  <c:v>4.5983000000000003E-2</c:v>
                </c:pt>
                <c:pt idx="12">
                  <c:v>4.6623100000000001E-2</c:v>
                </c:pt>
                <c:pt idx="13">
                  <c:v>4.7593900000000001E-2</c:v>
                </c:pt>
                <c:pt idx="14">
                  <c:v>4.82326E-2</c:v>
                </c:pt>
                <c:pt idx="15">
                  <c:v>4.8867899999999999E-2</c:v>
                </c:pt>
                <c:pt idx="16">
                  <c:v>5.0598299999999999E-2</c:v>
                </c:pt>
                <c:pt idx="17">
                  <c:v>5.0642100000000002E-2</c:v>
                </c:pt>
                <c:pt idx="18">
                  <c:v>5.2270700000000003E-2</c:v>
                </c:pt>
                <c:pt idx="19">
                  <c:v>5.3039900000000001E-2</c:v>
                </c:pt>
                <c:pt idx="20">
                  <c:v>5.3858499999999997E-2</c:v>
                </c:pt>
                <c:pt idx="21">
                  <c:v>5.46226E-2</c:v>
                </c:pt>
                <c:pt idx="22">
                  <c:v>5.63291E-2</c:v>
                </c:pt>
                <c:pt idx="23">
                  <c:v>5.6669200000000003E-2</c:v>
                </c:pt>
                <c:pt idx="24">
                  <c:v>5.7605200000000002E-2</c:v>
                </c:pt>
                <c:pt idx="25">
                  <c:v>5.8520900000000001E-2</c:v>
                </c:pt>
                <c:pt idx="26">
                  <c:v>5.8405600000000002E-2</c:v>
                </c:pt>
                <c:pt idx="27">
                  <c:v>6.0489899999999999E-2</c:v>
                </c:pt>
                <c:pt idx="28">
                  <c:v>5.8813900000000002E-2</c:v>
                </c:pt>
                <c:pt idx="29">
                  <c:v>6.0340699999999997E-2</c:v>
                </c:pt>
                <c:pt idx="30">
                  <c:v>5.9843199999999999E-2</c:v>
                </c:pt>
                <c:pt idx="31">
                  <c:v>6.1934500000000003E-2</c:v>
                </c:pt>
                <c:pt idx="32">
                  <c:v>6.0250699999999997E-2</c:v>
                </c:pt>
                <c:pt idx="33">
                  <c:v>6.1801399999999999E-2</c:v>
                </c:pt>
                <c:pt idx="34">
                  <c:v>6.2389300000000002E-2</c:v>
                </c:pt>
                <c:pt idx="35">
                  <c:v>6.2764399999999998E-2</c:v>
                </c:pt>
                <c:pt idx="36">
                  <c:v>6.25975E-2</c:v>
                </c:pt>
                <c:pt idx="37">
                  <c:v>6.2880900000000003E-2</c:v>
                </c:pt>
                <c:pt idx="38">
                  <c:v>6.4052999999999999E-2</c:v>
                </c:pt>
                <c:pt idx="39">
                  <c:v>6.4001600000000006E-2</c:v>
                </c:pt>
                <c:pt idx="40">
                  <c:v>6.4338000000000006E-2</c:v>
                </c:pt>
                <c:pt idx="41">
                  <c:v>6.5057599999999993E-2</c:v>
                </c:pt>
                <c:pt idx="42">
                  <c:v>6.4455899999999997E-2</c:v>
                </c:pt>
                <c:pt idx="43">
                  <c:v>6.4564499999999997E-2</c:v>
                </c:pt>
                <c:pt idx="44">
                  <c:v>6.4947900000000003E-2</c:v>
                </c:pt>
                <c:pt idx="45">
                  <c:v>6.5040200000000006E-2</c:v>
                </c:pt>
                <c:pt idx="46">
                  <c:v>6.5043799999999999E-2</c:v>
                </c:pt>
                <c:pt idx="47">
                  <c:v>6.5318399999999999E-2</c:v>
                </c:pt>
                <c:pt idx="48">
                  <c:v>6.5147200000000002E-2</c:v>
                </c:pt>
                <c:pt idx="49">
                  <c:v>6.6034099999999998E-2</c:v>
                </c:pt>
                <c:pt idx="50">
                  <c:v>6.4624799999999996E-2</c:v>
                </c:pt>
                <c:pt idx="51">
                  <c:v>6.4296199999999998E-2</c:v>
                </c:pt>
                <c:pt idx="52">
                  <c:v>6.4198099999999994E-2</c:v>
                </c:pt>
                <c:pt idx="53">
                  <c:v>6.4479900000000007E-2</c:v>
                </c:pt>
                <c:pt idx="54">
                  <c:v>6.4448199999999997E-2</c:v>
                </c:pt>
                <c:pt idx="55">
                  <c:v>6.3116599999999995E-2</c:v>
                </c:pt>
                <c:pt idx="56">
                  <c:v>6.2538099999999999E-2</c:v>
                </c:pt>
                <c:pt idx="57">
                  <c:v>6.3516000000000003E-2</c:v>
                </c:pt>
                <c:pt idx="58">
                  <c:v>6.3391100000000006E-2</c:v>
                </c:pt>
                <c:pt idx="59">
                  <c:v>6.2323099999999999E-2</c:v>
                </c:pt>
                <c:pt idx="60">
                  <c:v>6.1318200000000003E-2</c:v>
                </c:pt>
                <c:pt idx="61">
                  <c:v>6.0990700000000002E-2</c:v>
                </c:pt>
                <c:pt idx="62">
                  <c:v>6.1149099999999998E-2</c:v>
                </c:pt>
                <c:pt idx="63">
                  <c:v>6.1970499999999998E-2</c:v>
                </c:pt>
                <c:pt idx="64">
                  <c:v>6.5658900000000006E-2</c:v>
                </c:pt>
                <c:pt idx="65">
                  <c:v>6.7872699999999994E-2</c:v>
                </c:pt>
                <c:pt idx="66">
                  <c:v>6.9222400000000003E-2</c:v>
                </c:pt>
                <c:pt idx="67">
                  <c:v>7.1946200000000002E-2</c:v>
                </c:pt>
                <c:pt idx="68">
                  <c:v>7.3425900000000002E-2</c:v>
                </c:pt>
                <c:pt idx="69">
                  <c:v>7.6641600000000004E-2</c:v>
                </c:pt>
                <c:pt idx="70">
                  <c:v>7.9629500000000006E-2</c:v>
                </c:pt>
                <c:pt idx="71">
                  <c:v>8.2674399999999995E-2</c:v>
                </c:pt>
                <c:pt idx="72">
                  <c:v>8.6083400000000004E-2</c:v>
                </c:pt>
                <c:pt idx="73">
                  <c:v>8.9681899999999995E-2</c:v>
                </c:pt>
                <c:pt idx="74">
                  <c:v>9.1937400000000002E-2</c:v>
                </c:pt>
                <c:pt idx="75">
                  <c:v>9.1807399999999997E-2</c:v>
                </c:pt>
                <c:pt idx="76">
                  <c:v>9.2773300000000003E-2</c:v>
                </c:pt>
                <c:pt idx="77">
                  <c:v>9.1784000000000004E-2</c:v>
                </c:pt>
                <c:pt idx="78">
                  <c:v>9.1609399999999994E-2</c:v>
                </c:pt>
                <c:pt idx="79">
                  <c:v>9.2610200000000004E-2</c:v>
                </c:pt>
                <c:pt idx="80">
                  <c:v>9.2282500000000003E-2</c:v>
                </c:pt>
                <c:pt idx="81">
                  <c:v>9.3654799999999996E-2</c:v>
                </c:pt>
                <c:pt idx="82">
                  <c:v>9.4617800000000002E-2</c:v>
                </c:pt>
                <c:pt idx="83">
                  <c:v>9.5544100000000007E-2</c:v>
                </c:pt>
                <c:pt idx="84">
                  <c:v>9.7274399999999997E-2</c:v>
                </c:pt>
                <c:pt idx="85">
                  <c:v>9.8475599999999996E-2</c:v>
                </c:pt>
                <c:pt idx="86">
                  <c:v>0.100135</c:v>
                </c:pt>
                <c:pt idx="87">
                  <c:v>0.102622</c:v>
                </c:pt>
                <c:pt idx="88">
                  <c:v>0.104602</c:v>
                </c:pt>
                <c:pt idx="89">
                  <c:v>0.106018</c:v>
                </c:pt>
                <c:pt idx="90">
                  <c:v>0.1084</c:v>
                </c:pt>
                <c:pt idx="91">
                  <c:v>0.109417</c:v>
                </c:pt>
                <c:pt idx="92">
                  <c:v>0.110792</c:v>
                </c:pt>
                <c:pt idx="93">
                  <c:v>0.11303199999999999</c:v>
                </c:pt>
                <c:pt idx="94">
                  <c:v>0.11518399999999999</c:v>
                </c:pt>
                <c:pt idx="95">
                  <c:v>0.11836099999999999</c:v>
                </c:pt>
                <c:pt idx="96">
                  <c:v>0.119419</c:v>
                </c:pt>
                <c:pt idx="97">
                  <c:v>0.12249699999999999</c:v>
                </c:pt>
                <c:pt idx="98">
                  <c:v>0.124168</c:v>
                </c:pt>
                <c:pt idx="99">
                  <c:v>0.126583</c:v>
                </c:pt>
                <c:pt idx="100">
                  <c:v>0.12870899999999999</c:v>
                </c:pt>
                <c:pt idx="101">
                  <c:v>0.13150500000000001</c:v>
                </c:pt>
                <c:pt idx="102">
                  <c:v>0.133573</c:v>
                </c:pt>
                <c:pt idx="103">
                  <c:v>0.13603899999999999</c:v>
                </c:pt>
                <c:pt idx="104">
                  <c:v>0.137681</c:v>
                </c:pt>
                <c:pt idx="105">
                  <c:v>0.14053399999999999</c:v>
                </c:pt>
                <c:pt idx="106">
                  <c:v>0.144068</c:v>
                </c:pt>
                <c:pt idx="107">
                  <c:v>0.14702599999999999</c:v>
                </c:pt>
                <c:pt idx="108">
                  <c:v>0.15038299999999999</c:v>
                </c:pt>
                <c:pt idx="109">
                  <c:v>0.15404300000000001</c:v>
                </c:pt>
                <c:pt idx="110">
                  <c:v>0.157279</c:v>
                </c:pt>
                <c:pt idx="111">
                  <c:v>0.160022</c:v>
                </c:pt>
                <c:pt idx="112">
                  <c:v>0.16323699999999999</c:v>
                </c:pt>
                <c:pt idx="113">
                  <c:v>0.167159</c:v>
                </c:pt>
                <c:pt idx="114">
                  <c:v>0.17066899999999999</c:v>
                </c:pt>
                <c:pt idx="115">
                  <c:v>0.175094</c:v>
                </c:pt>
                <c:pt idx="116">
                  <c:v>0.177396</c:v>
                </c:pt>
                <c:pt idx="117">
                  <c:v>0.17849300000000001</c:v>
                </c:pt>
                <c:pt idx="118">
                  <c:v>0.181945</c:v>
                </c:pt>
                <c:pt idx="119">
                  <c:v>0.18684100000000001</c:v>
                </c:pt>
                <c:pt idx="120">
                  <c:v>0.191498</c:v>
                </c:pt>
                <c:pt idx="121">
                  <c:v>0.19664599999999999</c:v>
                </c:pt>
                <c:pt idx="122">
                  <c:v>0.20012199999999999</c:v>
                </c:pt>
                <c:pt idx="123">
                  <c:v>0.20621500000000001</c:v>
                </c:pt>
                <c:pt idx="124">
                  <c:v>0.211919</c:v>
                </c:pt>
                <c:pt idx="125">
                  <c:v>0.215393</c:v>
                </c:pt>
                <c:pt idx="126">
                  <c:v>0.22090599999999999</c:v>
                </c:pt>
                <c:pt idx="127">
                  <c:v>0.22557099999999999</c:v>
                </c:pt>
                <c:pt idx="128">
                  <c:v>0.230297</c:v>
                </c:pt>
                <c:pt idx="129">
                  <c:v>0.238867</c:v>
                </c:pt>
                <c:pt idx="130">
                  <c:v>0.244115</c:v>
                </c:pt>
                <c:pt idx="131">
                  <c:v>0.24779200000000001</c:v>
                </c:pt>
                <c:pt idx="132">
                  <c:v>0.25568800000000003</c:v>
                </c:pt>
                <c:pt idx="133">
                  <c:v>0.25990099999999999</c:v>
                </c:pt>
                <c:pt idx="134">
                  <c:v>0.27465600000000001</c:v>
                </c:pt>
                <c:pt idx="135">
                  <c:v>0.28306700000000001</c:v>
                </c:pt>
                <c:pt idx="136">
                  <c:v>0.29007500000000003</c:v>
                </c:pt>
                <c:pt idx="137">
                  <c:v>0.29777399999999998</c:v>
                </c:pt>
                <c:pt idx="138">
                  <c:v>0.30452699999999999</c:v>
                </c:pt>
                <c:pt idx="139">
                  <c:v>0.30595800000000001</c:v>
                </c:pt>
                <c:pt idx="140">
                  <c:v>0.31484200000000001</c:v>
                </c:pt>
                <c:pt idx="141">
                  <c:v>0.32272600000000001</c:v>
                </c:pt>
                <c:pt idx="142">
                  <c:v>0.332681</c:v>
                </c:pt>
                <c:pt idx="143">
                  <c:v>0.34066200000000002</c:v>
                </c:pt>
                <c:pt idx="144">
                  <c:v>0.34975099999999998</c:v>
                </c:pt>
                <c:pt idx="145">
                  <c:v>0.36033599999999999</c:v>
                </c:pt>
                <c:pt idx="146">
                  <c:v>0.37071500000000002</c:v>
                </c:pt>
                <c:pt idx="147">
                  <c:v>0.37955</c:v>
                </c:pt>
                <c:pt idx="148">
                  <c:v>0.39124500000000001</c:v>
                </c:pt>
                <c:pt idx="149">
                  <c:v>0.40332800000000002</c:v>
                </c:pt>
                <c:pt idx="150">
                  <c:v>0.41564400000000001</c:v>
                </c:pt>
                <c:pt idx="151">
                  <c:v>0.42852800000000002</c:v>
                </c:pt>
                <c:pt idx="152">
                  <c:v>0.44211699999999998</c:v>
                </c:pt>
                <c:pt idx="153">
                  <c:v>0.453463</c:v>
                </c:pt>
                <c:pt idx="154">
                  <c:v>0.466889</c:v>
                </c:pt>
                <c:pt idx="155">
                  <c:v>0.482628</c:v>
                </c:pt>
                <c:pt idx="156">
                  <c:v>0.50015600000000004</c:v>
                </c:pt>
                <c:pt idx="157">
                  <c:v>0.52767699999999995</c:v>
                </c:pt>
                <c:pt idx="158">
                  <c:v>0.548508</c:v>
                </c:pt>
                <c:pt idx="159">
                  <c:v>0.56533</c:v>
                </c:pt>
                <c:pt idx="160">
                  <c:v>0.58514100000000002</c:v>
                </c:pt>
                <c:pt idx="161">
                  <c:v>0.60380500000000004</c:v>
                </c:pt>
                <c:pt idx="162">
                  <c:v>0.62623499999999999</c:v>
                </c:pt>
                <c:pt idx="163">
                  <c:v>0.62636099999999995</c:v>
                </c:pt>
                <c:pt idx="164">
                  <c:v>0.64910100000000004</c:v>
                </c:pt>
                <c:pt idx="165">
                  <c:v>0.66673899999999997</c:v>
                </c:pt>
                <c:pt idx="166">
                  <c:v>0.69002600000000003</c:v>
                </c:pt>
                <c:pt idx="167">
                  <c:v>0.71590399999999998</c:v>
                </c:pt>
                <c:pt idx="168">
                  <c:v>0.73829400000000001</c:v>
                </c:pt>
                <c:pt idx="169">
                  <c:v>0.76629700000000001</c:v>
                </c:pt>
                <c:pt idx="170">
                  <c:v>0.79264599999999996</c:v>
                </c:pt>
                <c:pt idx="171">
                  <c:v>0.81762100000000004</c:v>
                </c:pt>
                <c:pt idx="172">
                  <c:v>0.84901000000000004</c:v>
                </c:pt>
                <c:pt idx="173">
                  <c:v>0.87985000000000002</c:v>
                </c:pt>
                <c:pt idx="174">
                  <c:v>0.90294799999999997</c:v>
                </c:pt>
                <c:pt idx="175">
                  <c:v>0.93989599999999995</c:v>
                </c:pt>
                <c:pt idx="176">
                  <c:v>0.97423099999999996</c:v>
                </c:pt>
                <c:pt idx="177">
                  <c:v>1.00376</c:v>
                </c:pt>
                <c:pt idx="178">
                  <c:v>1.0434399999999999</c:v>
                </c:pt>
                <c:pt idx="179">
                  <c:v>1.0846800000000001</c:v>
                </c:pt>
                <c:pt idx="180">
                  <c:v>1.1230100000000001</c:v>
                </c:pt>
                <c:pt idx="181">
                  <c:v>1.16483</c:v>
                </c:pt>
                <c:pt idx="182">
                  <c:v>1.2102200000000001</c:v>
                </c:pt>
                <c:pt idx="183">
                  <c:v>1.2576700000000001</c:v>
                </c:pt>
                <c:pt idx="184">
                  <c:v>1.30413</c:v>
                </c:pt>
                <c:pt idx="185">
                  <c:v>1.35453</c:v>
                </c:pt>
                <c:pt idx="186">
                  <c:v>1.4068700000000001</c:v>
                </c:pt>
                <c:pt idx="187">
                  <c:v>1.46001</c:v>
                </c:pt>
                <c:pt idx="188">
                  <c:v>1.51884</c:v>
                </c:pt>
                <c:pt idx="189">
                  <c:v>1.5824400000000001</c:v>
                </c:pt>
                <c:pt idx="190">
                  <c:v>1.64632</c:v>
                </c:pt>
                <c:pt idx="191">
                  <c:v>1.7163200000000001</c:v>
                </c:pt>
                <c:pt idx="192">
                  <c:v>1.79291</c:v>
                </c:pt>
                <c:pt idx="193">
                  <c:v>1.8670199999999999</c:v>
                </c:pt>
                <c:pt idx="194">
                  <c:v>1.9438899999999999</c:v>
                </c:pt>
                <c:pt idx="195">
                  <c:v>2.0270700000000001</c:v>
                </c:pt>
                <c:pt idx="196">
                  <c:v>2.1099000000000001</c:v>
                </c:pt>
                <c:pt idx="197">
                  <c:v>2.2125300000000001</c:v>
                </c:pt>
                <c:pt idx="198">
                  <c:v>2.3283800000000001</c:v>
                </c:pt>
                <c:pt idx="199">
                  <c:v>2.4292199999999999</c:v>
                </c:pt>
                <c:pt idx="200">
                  <c:v>2.54684</c:v>
                </c:pt>
                <c:pt idx="201">
                  <c:v>2.6738</c:v>
                </c:pt>
                <c:pt idx="202">
                  <c:v>2.8035199999999998</c:v>
                </c:pt>
                <c:pt idx="203">
                  <c:v>2.9582600000000001</c:v>
                </c:pt>
                <c:pt idx="204">
                  <c:v>3.1042800000000002</c:v>
                </c:pt>
                <c:pt idx="205">
                  <c:v>3.2659799999999999</c:v>
                </c:pt>
                <c:pt idx="206">
                  <c:v>3.3947600000000002</c:v>
                </c:pt>
                <c:pt idx="207">
                  <c:v>3.5781800000000001</c:v>
                </c:pt>
                <c:pt idx="208">
                  <c:v>3.7771599999999999</c:v>
                </c:pt>
                <c:pt idx="209">
                  <c:v>3.9803999999999999</c:v>
                </c:pt>
                <c:pt idx="210">
                  <c:v>4.20946</c:v>
                </c:pt>
                <c:pt idx="211">
                  <c:v>4.4525899999999998</c:v>
                </c:pt>
                <c:pt idx="212">
                  <c:v>4.7091200000000004</c:v>
                </c:pt>
                <c:pt idx="213">
                  <c:v>4.9896700000000003</c:v>
                </c:pt>
                <c:pt idx="214">
                  <c:v>5.2881299999999998</c:v>
                </c:pt>
                <c:pt idx="215">
                  <c:v>5.6107300000000002</c:v>
                </c:pt>
                <c:pt idx="216">
                  <c:v>5.9556100000000001</c:v>
                </c:pt>
                <c:pt idx="217">
                  <c:v>6.3346200000000001</c:v>
                </c:pt>
                <c:pt idx="218">
                  <c:v>6.7451800000000004</c:v>
                </c:pt>
                <c:pt idx="219">
                  <c:v>7.1883800000000004</c:v>
                </c:pt>
                <c:pt idx="220">
                  <c:v>7.6508599999999998</c:v>
                </c:pt>
                <c:pt idx="221">
                  <c:v>8.1802700000000002</c:v>
                </c:pt>
                <c:pt idx="222">
                  <c:v>8.7605799999999991</c:v>
                </c:pt>
                <c:pt idx="223">
                  <c:v>9.3805599999999991</c:v>
                </c:pt>
                <c:pt idx="224">
                  <c:v>10.077</c:v>
                </c:pt>
                <c:pt idx="225">
                  <c:v>10.8407</c:v>
                </c:pt>
                <c:pt idx="226">
                  <c:v>11.683299999999999</c:v>
                </c:pt>
                <c:pt idx="227">
                  <c:v>12.692299999999999</c:v>
                </c:pt>
                <c:pt idx="228">
                  <c:v>13.657500000000001</c:v>
                </c:pt>
                <c:pt idx="229">
                  <c:v>14.7995</c:v>
                </c:pt>
                <c:pt idx="230">
                  <c:v>16.055399999999999</c:v>
                </c:pt>
                <c:pt idx="231">
                  <c:v>17.459900000000001</c:v>
                </c:pt>
                <c:pt idx="232">
                  <c:v>19.054500000000001</c:v>
                </c:pt>
                <c:pt idx="233">
                  <c:v>20.847100000000001</c:v>
                </c:pt>
                <c:pt idx="234">
                  <c:v>22.8751</c:v>
                </c:pt>
                <c:pt idx="235">
                  <c:v>25.150600000000001</c:v>
                </c:pt>
                <c:pt idx="236">
                  <c:v>27.729399999999998</c:v>
                </c:pt>
                <c:pt idx="237">
                  <c:v>30.667999999999999</c:v>
                </c:pt>
                <c:pt idx="238">
                  <c:v>34.0152</c:v>
                </c:pt>
                <c:pt idx="239">
                  <c:v>37.835900000000002</c:v>
                </c:pt>
                <c:pt idx="240">
                  <c:v>42.223999999999997</c:v>
                </c:pt>
                <c:pt idx="241">
                  <c:v>47.3078</c:v>
                </c:pt>
                <c:pt idx="242">
                  <c:v>53.227899999999998</c:v>
                </c:pt>
                <c:pt idx="243">
                  <c:v>60.053100000000001</c:v>
                </c:pt>
                <c:pt idx="244">
                  <c:v>68.028700000000001</c:v>
                </c:pt>
                <c:pt idx="245">
                  <c:v>77.436099999999996</c:v>
                </c:pt>
                <c:pt idx="246">
                  <c:v>88.396600000000007</c:v>
                </c:pt>
                <c:pt idx="247">
                  <c:v>101.453</c:v>
                </c:pt>
                <c:pt idx="248">
                  <c:v>117.03400000000001</c:v>
                </c:pt>
                <c:pt idx="249">
                  <c:v>135.71799999999999</c:v>
                </c:pt>
                <c:pt idx="250">
                  <c:v>158.43799999999999</c:v>
                </c:pt>
                <c:pt idx="251">
                  <c:v>186.18799999999999</c:v>
                </c:pt>
                <c:pt idx="252">
                  <c:v>220.56299999999999</c:v>
                </c:pt>
                <c:pt idx="253">
                  <c:v>263.40800000000002</c:v>
                </c:pt>
                <c:pt idx="254">
                  <c:v>317.32299999999998</c:v>
                </c:pt>
                <c:pt idx="255">
                  <c:v>387.03300000000002</c:v>
                </c:pt>
                <c:pt idx="256">
                  <c:v>478.56599999999997</c:v>
                </c:pt>
                <c:pt idx="257">
                  <c:v>601.14099999999996</c:v>
                </c:pt>
                <c:pt idx="258">
                  <c:v>769.68200000000002</c:v>
                </c:pt>
                <c:pt idx="259">
                  <c:v>1008.21</c:v>
                </c:pt>
                <c:pt idx="260">
                  <c:v>1357.68</c:v>
                </c:pt>
                <c:pt idx="261">
                  <c:v>1892.38</c:v>
                </c:pt>
                <c:pt idx="262">
                  <c:v>2749.78</c:v>
                </c:pt>
                <c:pt idx="263">
                  <c:v>4191.9399999999996</c:v>
                </c:pt>
                <c:pt idx="264">
                  <c:v>6684.46</c:v>
                </c:pt>
                <c:pt idx="265">
                  <c:v>10687.7</c:v>
                </c:pt>
                <c:pt idx="266">
                  <c:v>14832.4</c:v>
                </c:pt>
                <c:pt idx="267">
                  <c:v>14646.7</c:v>
                </c:pt>
                <c:pt idx="268">
                  <c:v>10712.6</c:v>
                </c:pt>
                <c:pt idx="269">
                  <c:v>7146.25</c:v>
                </c:pt>
                <c:pt idx="270">
                  <c:v>4867.99</c:v>
                </c:pt>
                <c:pt idx="271">
                  <c:v>3480.68</c:v>
                </c:pt>
                <c:pt idx="272">
                  <c:v>2611.37</c:v>
                </c:pt>
                <c:pt idx="273">
                  <c:v>2040.69</c:v>
                </c:pt>
                <c:pt idx="274">
                  <c:v>1649.39</c:v>
                </c:pt>
                <c:pt idx="275">
                  <c:v>1370.56</c:v>
                </c:pt>
                <c:pt idx="276">
                  <c:v>1165.3900000000001</c:v>
                </c:pt>
                <c:pt idx="277">
                  <c:v>1009.96</c:v>
                </c:pt>
                <c:pt idx="278">
                  <c:v>889.03</c:v>
                </c:pt>
                <c:pt idx="279">
                  <c:v>793.33600000000001</c:v>
                </c:pt>
                <c:pt idx="280">
                  <c:v>715.83399999999995</c:v>
                </c:pt>
                <c:pt idx="281">
                  <c:v>652.16899999999998</c:v>
                </c:pt>
                <c:pt idx="282">
                  <c:v>598.69399999999996</c:v>
                </c:pt>
                <c:pt idx="283">
                  <c:v>552.91</c:v>
                </c:pt>
                <c:pt idx="284">
                  <c:v>513.07000000000005</c:v>
                </c:pt>
                <c:pt idx="285">
                  <c:v>477.88</c:v>
                </c:pt>
                <c:pt idx="286">
                  <c:v>446.31099999999998</c:v>
                </c:pt>
                <c:pt idx="287">
                  <c:v>417.596</c:v>
                </c:pt>
                <c:pt idx="288">
                  <c:v>391.23899999999998</c:v>
                </c:pt>
                <c:pt idx="289">
                  <c:v>366.94499999999999</c:v>
                </c:pt>
                <c:pt idx="290">
                  <c:v>344.19299999999998</c:v>
                </c:pt>
                <c:pt idx="291">
                  <c:v>322.91199999999998</c:v>
                </c:pt>
                <c:pt idx="292">
                  <c:v>302.97800000000001</c:v>
                </c:pt>
                <c:pt idx="293">
                  <c:v>284.29300000000001</c:v>
                </c:pt>
                <c:pt idx="294">
                  <c:v>266.81700000000001</c:v>
                </c:pt>
                <c:pt idx="295">
                  <c:v>250.547</c:v>
                </c:pt>
                <c:pt idx="296">
                  <c:v>235.398</c:v>
                </c:pt>
                <c:pt idx="297">
                  <c:v>221.26300000000001</c:v>
                </c:pt>
                <c:pt idx="298">
                  <c:v>208.11500000000001</c:v>
                </c:pt>
                <c:pt idx="299">
                  <c:v>195.928</c:v>
                </c:pt>
                <c:pt idx="300">
                  <c:v>184.64400000000001</c:v>
                </c:pt>
                <c:pt idx="301">
                  <c:v>174.203</c:v>
                </c:pt>
                <c:pt idx="302">
                  <c:v>164.56700000000001</c:v>
                </c:pt>
                <c:pt idx="303">
                  <c:v>155.60499999999999</c:v>
                </c:pt>
                <c:pt idx="304">
                  <c:v>147.31800000000001</c:v>
                </c:pt>
                <c:pt idx="305">
                  <c:v>139.648</c:v>
                </c:pt>
                <c:pt idx="306">
                  <c:v>132.52699999999999</c:v>
                </c:pt>
                <c:pt idx="307">
                  <c:v>125.937</c:v>
                </c:pt>
                <c:pt idx="308">
                  <c:v>119.79900000000001</c:v>
                </c:pt>
                <c:pt idx="309">
                  <c:v>114.096</c:v>
                </c:pt>
                <c:pt idx="310">
                  <c:v>108.771</c:v>
                </c:pt>
                <c:pt idx="311">
                  <c:v>103.82599999999999</c:v>
                </c:pt>
                <c:pt idx="312">
                  <c:v>99.207899999999995</c:v>
                </c:pt>
                <c:pt idx="313">
                  <c:v>94.895200000000003</c:v>
                </c:pt>
                <c:pt idx="314">
                  <c:v>90.841099999999997</c:v>
                </c:pt>
                <c:pt idx="315">
                  <c:v>87.058899999999994</c:v>
                </c:pt>
                <c:pt idx="316">
                  <c:v>83.503799999999998</c:v>
                </c:pt>
                <c:pt idx="317">
                  <c:v>80.159099999999995</c:v>
                </c:pt>
                <c:pt idx="318">
                  <c:v>77.019000000000005</c:v>
                </c:pt>
                <c:pt idx="319">
                  <c:v>74.054199999999994</c:v>
                </c:pt>
                <c:pt idx="320">
                  <c:v>71.252899999999997</c:v>
                </c:pt>
                <c:pt idx="321">
                  <c:v>68.607299999999995</c:v>
                </c:pt>
                <c:pt idx="322">
                  <c:v>66.105699999999999</c:v>
                </c:pt>
                <c:pt idx="323">
                  <c:v>63.7408</c:v>
                </c:pt>
                <c:pt idx="324">
                  <c:v>61.486400000000003</c:v>
                </c:pt>
                <c:pt idx="325">
                  <c:v>59.353400000000001</c:v>
                </c:pt>
                <c:pt idx="326">
                  <c:v>57.327500000000001</c:v>
                </c:pt>
                <c:pt idx="327">
                  <c:v>55.396099999999997</c:v>
                </c:pt>
                <c:pt idx="328">
                  <c:v>53.558300000000003</c:v>
                </c:pt>
                <c:pt idx="329">
                  <c:v>51.806899999999999</c:v>
                </c:pt>
                <c:pt idx="330">
                  <c:v>50.129199999999997</c:v>
                </c:pt>
                <c:pt idx="331">
                  <c:v>48.528500000000001</c:v>
                </c:pt>
                <c:pt idx="332">
                  <c:v>46.997500000000002</c:v>
                </c:pt>
                <c:pt idx="333">
                  <c:v>45.535899999999998</c:v>
                </c:pt>
                <c:pt idx="334">
                  <c:v>44.128</c:v>
                </c:pt>
                <c:pt idx="335">
                  <c:v>42.7821</c:v>
                </c:pt>
                <c:pt idx="336">
                  <c:v>41.490600000000001</c:v>
                </c:pt>
                <c:pt idx="337">
                  <c:v>40.249600000000001</c:v>
                </c:pt>
                <c:pt idx="338">
                  <c:v>39.055500000000002</c:v>
                </c:pt>
                <c:pt idx="339">
                  <c:v>37.906799999999997</c:v>
                </c:pt>
                <c:pt idx="340">
                  <c:v>36.8018</c:v>
                </c:pt>
                <c:pt idx="341">
                  <c:v>35.7408</c:v>
                </c:pt>
                <c:pt idx="342">
                  <c:v>34.715499999999999</c:v>
                </c:pt>
                <c:pt idx="343">
                  <c:v>33.724699999999999</c:v>
                </c:pt>
                <c:pt idx="344">
                  <c:v>32.679099999999998</c:v>
                </c:pt>
                <c:pt idx="345">
                  <c:v>31.7668</c:v>
                </c:pt>
                <c:pt idx="346">
                  <c:v>30.883299999999998</c:v>
                </c:pt>
                <c:pt idx="347">
                  <c:v>30.028199999999998</c:v>
                </c:pt>
                <c:pt idx="348">
                  <c:v>29.196300000000001</c:v>
                </c:pt>
                <c:pt idx="349">
                  <c:v>28.399899999999999</c:v>
                </c:pt>
                <c:pt idx="350">
                  <c:v>27.6218</c:v>
                </c:pt>
                <c:pt idx="351">
                  <c:v>26.873000000000001</c:v>
                </c:pt>
                <c:pt idx="352">
                  <c:v>26.151700000000002</c:v>
                </c:pt>
                <c:pt idx="353">
                  <c:v>25.447700000000001</c:v>
                </c:pt>
                <c:pt idx="354">
                  <c:v>24.768599999999999</c:v>
                </c:pt>
                <c:pt idx="355">
                  <c:v>24.106300000000001</c:v>
                </c:pt>
                <c:pt idx="356">
                  <c:v>23.472799999999999</c:v>
                </c:pt>
                <c:pt idx="357">
                  <c:v>22.8505</c:v>
                </c:pt>
                <c:pt idx="358">
                  <c:v>22.251799999999999</c:v>
                </c:pt>
                <c:pt idx="359">
                  <c:v>21.6738</c:v>
                </c:pt>
                <c:pt idx="360">
                  <c:v>21.104900000000001</c:v>
                </c:pt>
                <c:pt idx="361">
                  <c:v>20.561399999999999</c:v>
                </c:pt>
                <c:pt idx="362">
                  <c:v>20.0275</c:v>
                </c:pt>
                <c:pt idx="363">
                  <c:v>19.513400000000001</c:v>
                </c:pt>
                <c:pt idx="364">
                  <c:v>19.0151</c:v>
                </c:pt>
                <c:pt idx="365">
                  <c:v>18.528300000000002</c:v>
                </c:pt>
                <c:pt idx="366">
                  <c:v>18.063600000000001</c:v>
                </c:pt>
                <c:pt idx="367">
                  <c:v>17.605699999999999</c:v>
                </c:pt>
                <c:pt idx="368">
                  <c:v>17.1694</c:v>
                </c:pt>
                <c:pt idx="369">
                  <c:v>16.7455</c:v>
                </c:pt>
                <c:pt idx="370">
                  <c:v>16.337</c:v>
                </c:pt>
                <c:pt idx="371">
                  <c:v>15.939</c:v>
                </c:pt>
                <c:pt idx="372">
                  <c:v>15.555999999999999</c:v>
                </c:pt>
                <c:pt idx="373">
                  <c:v>15.182600000000001</c:v>
                </c:pt>
                <c:pt idx="374">
                  <c:v>14.8253</c:v>
                </c:pt>
                <c:pt idx="375">
                  <c:v>14.480700000000001</c:v>
                </c:pt>
                <c:pt idx="376">
                  <c:v>14.1492</c:v>
                </c:pt>
                <c:pt idx="377">
                  <c:v>13.829700000000001</c:v>
                </c:pt>
                <c:pt idx="378">
                  <c:v>13.5229</c:v>
                </c:pt>
                <c:pt idx="379">
                  <c:v>13.226599999999999</c:v>
                </c:pt>
                <c:pt idx="380">
                  <c:v>12.944000000000001</c:v>
                </c:pt>
                <c:pt idx="381">
                  <c:v>12.6717</c:v>
                </c:pt>
                <c:pt idx="382">
                  <c:v>12.411199999999999</c:v>
                </c:pt>
                <c:pt idx="383">
                  <c:v>12.1624</c:v>
                </c:pt>
                <c:pt idx="384">
                  <c:v>11.923999999999999</c:v>
                </c:pt>
                <c:pt idx="385">
                  <c:v>11.695499999999999</c:v>
                </c:pt>
                <c:pt idx="386">
                  <c:v>11.4795</c:v>
                </c:pt>
                <c:pt idx="387">
                  <c:v>11.272399999999999</c:v>
                </c:pt>
                <c:pt idx="388">
                  <c:v>11.072699999999999</c:v>
                </c:pt>
                <c:pt idx="389">
                  <c:v>10.884</c:v>
                </c:pt>
                <c:pt idx="390">
                  <c:v>10.7043</c:v>
                </c:pt>
                <c:pt idx="391">
                  <c:v>10.5335</c:v>
                </c:pt>
                <c:pt idx="392">
                  <c:v>10.370699999999999</c:v>
                </c:pt>
                <c:pt idx="393">
                  <c:v>10.2172</c:v>
                </c:pt>
                <c:pt idx="394">
                  <c:v>10.073700000000001</c:v>
                </c:pt>
                <c:pt idx="395">
                  <c:v>9.9369499999999995</c:v>
                </c:pt>
                <c:pt idx="396">
                  <c:v>9.8092500000000005</c:v>
                </c:pt>
                <c:pt idx="397">
                  <c:v>9.6901700000000002</c:v>
                </c:pt>
                <c:pt idx="398">
                  <c:v>9.5802099999999992</c:v>
                </c:pt>
                <c:pt idx="399">
                  <c:v>9.4779800000000005</c:v>
                </c:pt>
                <c:pt idx="400">
                  <c:v>9.3848400000000005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D8-4090-ACA6-900B29467D84}"/>
            </c:ext>
          </c:extLst>
        </c:ser>
        <c:ser>
          <c:idx val="1"/>
          <c:order val="1"/>
          <c:tx>
            <c:v>Rsc, Ohms</c:v>
          </c:tx>
          <c:marker>
            <c:symbol val="none"/>
          </c:marker>
          <c:xVal>
            <c:numRef>
              <c:f>'Measured Data'!$B$20:$B$420</c:f>
              <c:numCache>
                <c:formatCode>0.00</c:formatCode>
                <c:ptCount val="401"/>
                <c:pt idx="0">
                  <c:v>10000</c:v>
                </c:pt>
                <c:pt idx="1">
                  <c:v>10174.194</c:v>
                </c:pt>
                <c:pt idx="2">
                  <c:v>10351.422</c:v>
                </c:pt>
                <c:pt idx="3">
                  <c:v>10531.736999999999</c:v>
                </c:pt>
                <c:pt idx="4">
                  <c:v>10715.192999999999</c:v>
                </c:pt>
                <c:pt idx="5">
                  <c:v>10901.844999999999</c:v>
                </c:pt>
                <c:pt idx="6">
                  <c:v>11091.748</c:v>
                </c:pt>
                <c:pt idx="7">
                  <c:v>11284.959000000001</c:v>
                </c:pt>
                <c:pt idx="8">
                  <c:v>11481.536</c:v>
                </c:pt>
                <c:pt idx="9">
                  <c:v>11681.537</c:v>
                </c:pt>
                <c:pt idx="10">
                  <c:v>11885.022000000001</c:v>
                </c:pt>
                <c:pt idx="11">
                  <c:v>12092.052</c:v>
                </c:pt>
                <c:pt idx="12">
                  <c:v>12302.688</c:v>
                </c:pt>
                <c:pt idx="13">
                  <c:v>12516.993</c:v>
                </c:pt>
                <c:pt idx="14">
                  <c:v>12735.031000000001</c:v>
                </c:pt>
                <c:pt idx="15">
                  <c:v>12956.867</c:v>
                </c:pt>
                <c:pt idx="16">
                  <c:v>13182.566999999999</c:v>
                </c:pt>
                <c:pt idx="17">
                  <c:v>13412.199000000001</c:v>
                </c:pt>
                <c:pt idx="18">
                  <c:v>13645.831</c:v>
                </c:pt>
                <c:pt idx="19">
                  <c:v>13883.532999999999</c:v>
                </c:pt>
                <c:pt idx="20">
                  <c:v>14125.375</c:v>
                </c:pt>
                <c:pt idx="21">
                  <c:v>14371.431</c:v>
                </c:pt>
                <c:pt idx="22">
                  <c:v>14621.772000000001</c:v>
                </c:pt>
                <c:pt idx="23">
                  <c:v>14876.474</c:v>
                </c:pt>
                <c:pt idx="24">
                  <c:v>15135.611999999999</c:v>
                </c:pt>
                <c:pt idx="25">
                  <c:v>15399.264999999999</c:v>
                </c:pt>
                <c:pt idx="26">
                  <c:v>15667.511</c:v>
                </c:pt>
                <c:pt idx="27">
                  <c:v>15940.429</c:v>
                </c:pt>
                <c:pt idx="28">
                  <c:v>16218.101000000001</c:v>
                </c:pt>
                <c:pt idx="29">
                  <c:v>16500.61</c:v>
                </c:pt>
                <c:pt idx="30">
                  <c:v>16788.04</c:v>
                </c:pt>
                <c:pt idx="31">
                  <c:v>17080.476999999999</c:v>
                </c:pt>
                <c:pt idx="32">
                  <c:v>17378.008000000002</c:v>
                </c:pt>
                <c:pt idx="33">
                  <c:v>17680.722000000002</c:v>
                </c:pt>
                <c:pt idx="34">
                  <c:v>17988.708999999999</c:v>
                </c:pt>
                <c:pt idx="35">
                  <c:v>18302.061000000002</c:v>
                </c:pt>
                <c:pt idx="36">
                  <c:v>18620.870999999999</c:v>
                </c:pt>
                <c:pt idx="37">
                  <c:v>18945.235000000001</c:v>
                </c:pt>
                <c:pt idx="38">
                  <c:v>19275.249</c:v>
                </c:pt>
                <c:pt idx="39">
                  <c:v>19611.011999999999</c:v>
                </c:pt>
                <c:pt idx="40">
                  <c:v>19952.623</c:v>
                </c:pt>
                <c:pt idx="41">
                  <c:v>20300.185000000001</c:v>
                </c:pt>
                <c:pt idx="42">
                  <c:v>20653.802</c:v>
                </c:pt>
                <c:pt idx="43">
                  <c:v>21013.578000000001</c:v>
                </c:pt>
                <c:pt idx="44">
                  <c:v>21379.620999999999</c:v>
                </c:pt>
                <c:pt idx="45">
                  <c:v>21752.04</c:v>
                </c:pt>
                <c:pt idx="46">
                  <c:v>22130.947</c:v>
                </c:pt>
                <c:pt idx="47">
                  <c:v>22516.454000000002</c:v>
                </c:pt>
                <c:pt idx="48">
                  <c:v>22908.677</c:v>
                </c:pt>
                <c:pt idx="49">
                  <c:v>23307.731</c:v>
                </c:pt>
                <c:pt idx="50">
                  <c:v>23713.737000000001</c:v>
                </c:pt>
                <c:pt idx="51">
                  <c:v>24126.814999999999</c:v>
                </c:pt>
                <c:pt idx="52">
                  <c:v>24547.089</c:v>
                </c:pt>
                <c:pt idx="53">
                  <c:v>24974.684000000001</c:v>
                </c:pt>
                <c:pt idx="54">
                  <c:v>25409.726999999999</c:v>
                </c:pt>
                <c:pt idx="55">
                  <c:v>25852.348000000002</c:v>
                </c:pt>
                <c:pt idx="56">
                  <c:v>26302.68</c:v>
                </c:pt>
                <c:pt idx="57">
                  <c:v>26760.856</c:v>
                </c:pt>
                <c:pt idx="58">
                  <c:v>27227.012999999999</c:v>
                </c:pt>
                <c:pt idx="59">
                  <c:v>27701.29</c:v>
                </c:pt>
                <c:pt idx="60">
                  <c:v>28183.829000000002</c:v>
                </c:pt>
                <c:pt idx="61">
                  <c:v>28674.774000000001</c:v>
                </c:pt>
                <c:pt idx="62">
                  <c:v>29174.27</c:v>
                </c:pt>
                <c:pt idx="63">
                  <c:v>29682.467000000001</c:v>
                </c:pt>
                <c:pt idx="64">
                  <c:v>30199.517</c:v>
                </c:pt>
                <c:pt idx="65">
                  <c:v>30725.574000000001</c:v>
                </c:pt>
                <c:pt idx="66">
                  <c:v>31260.794000000002</c:v>
                </c:pt>
                <c:pt idx="67">
                  <c:v>31805.337</c:v>
                </c:pt>
                <c:pt idx="68">
                  <c:v>32359.366000000002</c:v>
                </c:pt>
                <c:pt idx="69">
                  <c:v>32923.044999999998</c:v>
                </c:pt>
                <c:pt idx="70">
                  <c:v>33496.544000000002</c:v>
                </c:pt>
                <c:pt idx="71">
                  <c:v>34080.031999999999</c:v>
                </c:pt>
                <c:pt idx="72">
                  <c:v>34673.684999999998</c:v>
                </c:pt>
                <c:pt idx="73">
                  <c:v>35277.678999999996</c:v>
                </c:pt>
                <c:pt idx="74">
                  <c:v>35892.192999999999</c:v>
                </c:pt>
                <c:pt idx="75">
                  <c:v>36517.413</c:v>
                </c:pt>
                <c:pt idx="76">
                  <c:v>37153.523000000001</c:v>
                </c:pt>
                <c:pt idx="77">
                  <c:v>37800.714</c:v>
                </c:pt>
                <c:pt idx="78">
                  <c:v>38459.178</c:v>
                </c:pt>
                <c:pt idx="79">
                  <c:v>39129.112999999998</c:v>
                </c:pt>
                <c:pt idx="80">
                  <c:v>39810.716999999997</c:v>
                </c:pt>
                <c:pt idx="81">
                  <c:v>40504.195</c:v>
                </c:pt>
                <c:pt idx="82">
                  <c:v>41209.752</c:v>
                </c:pt>
                <c:pt idx="83">
                  <c:v>41927.599999999999</c:v>
                </c:pt>
                <c:pt idx="84">
                  <c:v>42657.951999999997</c:v>
                </c:pt>
                <c:pt idx="85">
                  <c:v>43401.025999999998</c:v>
                </c:pt>
                <c:pt idx="86">
                  <c:v>44157.044999999998</c:v>
                </c:pt>
                <c:pt idx="87">
                  <c:v>44926.232000000004</c:v>
                </c:pt>
                <c:pt idx="88">
                  <c:v>45708.819000000003</c:v>
                </c:pt>
                <c:pt idx="89">
                  <c:v>46505.038</c:v>
                </c:pt>
                <c:pt idx="90">
                  <c:v>47315.125999999997</c:v>
                </c:pt>
                <c:pt idx="91">
                  <c:v>48139.324999999997</c:v>
                </c:pt>
                <c:pt idx="92">
                  <c:v>48977.881999999998</c:v>
                </c:pt>
                <c:pt idx="93">
                  <c:v>49831.046000000002</c:v>
                </c:pt>
                <c:pt idx="94">
                  <c:v>50699.071000000004</c:v>
                </c:pt>
                <c:pt idx="95">
                  <c:v>51582.216999999997</c:v>
                </c:pt>
                <c:pt idx="96">
                  <c:v>52480.745999999999</c:v>
                </c:pt>
                <c:pt idx="97">
                  <c:v>53394.927000000003</c:v>
                </c:pt>
                <c:pt idx="98">
                  <c:v>54325.033000000003</c:v>
                </c:pt>
                <c:pt idx="99">
                  <c:v>55271.341</c:v>
                </c:pt>
                <c:pt idx="100">
                  <c:v>56234.133000000002</c:v>
                </c:pt>
                <c:pt idx="101">
                  <c:v>57213.695</c:v>
                </c:pt>
                <c:pt idx="102">
                  <c:v>58210.322</c:v>
                </c:pt>
                <c:pt idx="103">
                  <c:v>59224.309000000001</c:v>
                </c:pt>
                <c:pt idx="104">
                  <c:v>60255.959000000003</c:v>
                </c:pt>
                <c:pt idx="105">
                  <c:v>61305.578999999998</c:v>
                </c:pt>
                <c:pt idx="106">
                  <c:v>62373.483999999997</c:v>
                </c:pt>
                <c:pt idx="107">
                  <c:v>63459.99</c:v>
                </c:pt>
                <c:pt idx="108">
                  <c:v>64565.423000000003</c:v>
                </c:pt>
                <c:pt idx="109">
                  <c:v>65690.111999999994</c:v>
                </c:pt>
                <c:pt idx="110">
                  <c:v>66834.392000000007</c:v>
                </c:pt>
                <c:pt idx="111">
                  <c:v>67998.604999999996</c:v>
                </c:pt>
                <c:pt idx="112">
                  <c:v>69183.096999999994</c:v>
                </c:pt>
                <c:pt idx="113">
                  <c:v>70388.222999999998</c:v>
                </c:pt>
                <c:pt idx="114">
                  <c:v>71614.341</c:v>
                </c:pt>
                <c:pt idx="115">
                  <c:v>72861.816999999995</c:v>
                </c:pt>
                <c:pt idx="116">
                  <c:v>74131.024000000005</c:v>
                </c:pt>
                <c:pt idx="117">
                  <c:v>75422.34</c:v>
                </c:pt>
                <c:pt idx="118">
                  <c:v>76736.149000000005</c:v>
                </c:pt>
                <c:pt idx="119">
                  <c:v>78072.843999999997</c:v>
                </c:pt>
                <c:pt idx="120">
                  <c:v>79432.823000000004</c:v>
                </c:pt>
                <c:pt idx="121">
                  <c:v>80816.493000000002</c:v>
                </c:pt>
                <c:pt idx="122">
                  <c:v>82224.264999999999</c:v>
                </c:pt>
                <c:pt idx="123">
                  <c:v>83656.56</c:v>
                </c:pt>
                <c:pt idx="124">
                  <c:v>85113.804000000004</c:v>
                </c:pt>
                <c:pt idx="125">
                  <c:v>86596.432000000001</c:v>
                </c:pt>
                <c:pt idx="126">
                  <c:v>88104.887000000002</c:v>
                </c:pt>
                <c:pt idx="127">
                  <c:v>89639.619000000006</c:v>
                </c:pt>
                <c:pt idx="128">
                  <c:v>91201.084000000003</c:v>
                </c:pt>
                <c:pt idx="129">
                  <c:v>92789.748999999996</c:v>
                </c:pt>
                <c:pt idx="130">
                  <c:v>94406.088000000003</c:v>
                </c:pt>
                <c:pt idx="131">
                  <c:v>96050.581999999995</c:v>
                </c:pt>
                <c:pt idx="132">
                  <c:v>97723.721999999994</c:v>
                </c:pt>
                <c:pt idx="133">
                  <c:v>99426.006999999998</c:v>
                </c:pt>
                <c:pt idx="134">
                  <c:v>101157.94500000001</c:v>
                </c:pt>
                <c:pt idx="135">
                  <c:v>102920.053</c:v>
                </c:pt>
                <c:pt idx="136">
                  <c:v>104712.855</c:v>
                </c:pt>
                <c:pt idx="137">
                  <c:v>106536.886</c:v>
                </c:pt>
                <c:pt idx="138">
                  <c:v>108392.69100000001</c:v>
                </c:pt>
                <c:pt idx="139">
                  <c:v>110280.823</c:v>
                </c:pt>
                <c:pt idx="140">
                  <c:v>112201.845</c:v>
                </c:pt>
                <c:pt idx="141">
                  <c:v>114156.33</c:v>
                </c:pt>
                <c:pt idx="142">
                  <c:v>116144.861</c:v>
                </c:pt>
                <c:pt idx="143">
                  <c:v>118168.031</c:v>
                </c:pt>
                <c:pt idx="144">
                  <c:v>120226.443</c:v>
                </c:pt>
                <c:pt idx="145">
                  <c:v>122320.712</c:v>
                </c:pt>
                <c:pt idx="146">
                  <c:v>124451.461</c:v>
                </c:pt>
                <c:pt idx="147">
                  <c:v>126619.327</c:v>
                </c:pt>
                <c:pt idx="148">
                  <c:v>128824.955</c:v>
                </c:pt>
                <c:pt idx="149">
                  <c:v>131069.004</c:v>
                </c:pt>
                <c:pt idx="150">
                  <c:v>133352.14300000001</c:v>
                </c:pt>
                <c:pt idx="151">
                  <c:v>135675.05300000001</c:v>
                </c:pt>
                <c:pt idx="152">
                  <c:v>138038.42600000001</c:v>
                </c:pt>
                <c:pt idx="153">
                  <c:v>140442.96799999999</c:v>
                </c:pt>
                <c:pt idx="154">
                  <c:v>142889.39600000001</c:v>
                </c:pt>
                <c:pt idx="155">
                  <c:v>145378.43900000001</c:v>
                </c:pt>
                <c:pt idx="156">
                  <c:v>147910.83900000001</c:v>
                </c:pt>
                <c:pt idx="157">
                  <c:v>150487.35200000001</c:v>
                </c:pt>
                <c:pt idx="158">
                  <c:v>153108.74600000001</c:v>
                </c:pt>
                <c:pt idx="159">
                  <c:v>155775.80300000001</c:v>
                </c:pt>
                <c:pt idx="160">
                  <c:v>158489.31899999999</c:v>
                </c:pt>
                <c:pt idx="161">
                  <c:v>161250.103</c:v>
                </c:pt>
                <c:pt idx="162">
                  <c:v>164058.97700000001</c:v>
                </c:pt>
                <c:pt idx="163">
                  <c:v>166916.78099999999</c:v>
                </c:pt>
                <c:pt idx="164">
                  <c:v>169824.36499999999</c:v>
                </c:pt>
                <c:pt idx="165">
                  <c:v>172782.598</c:v>
                </c:pt>
                <c:pt idx="166">
                  <c:v>175792.361</c:v>
                </c:pt>
                <c:pt idx="167">
                  <c:v>178854.55300000001</c:v>
                </c:pt>
                <c:pt idx="168">
                  <c:v>181970.08600000001</c:v>
                </c:pt>
                <c:pt idx="169">
                  <c:v>185139.889</c:v>
                </c:pt>
                <c:pt idx="170">
                  <c:v>188364.90900000001</c:v>
                </c:pt>
                <c:pt idx="171">
                  <c:v>191646.106</c:v>
                </c:pt>
                <c:pt idx="172">
                  <c:v>194984.46</c:v>
                </c:pt>
                <c:pt idx="173">
                  <c:v>198380.96599999999</c:v>
                </c:pt>
                <c:pt idx="174">
                  <c:v>201836.636</c:v>
                </c:pt>
                <c:pt idx="175">
                  <c:v>205352.503</c:v>
                </c:pt>
                <c:pt idx="176">
                  <c:v>208929.61300000001</c:v>
                </c:pt>
                <c:pt idx="177">
                  <c:v>212569.035</c:v>
                </c:pt>
                <c:pt idx="178">
                  <c:v>216271.85200000001</c:v>
                </c:pt>
                <c:pt idx="179">
                  <c:v>220039.171</c:v>
                </c:pt>
                <c:pt idx="180">
                  <c:v>223872.114</c:v>
                </c:pt>
                <c:pt idx="181">
                  <c:v>227771.82399999999</c:v>
                </c:pt>
                <c:pt idx="182">
                  <c:v>231739.465</c:v>
                </c:pt>
                <c:pt idx="183">
                  <c:v>235776.22</c:v>
                </c:pt>
                <c:pt idx="184">
                  <c:v>239883.29199999999</c:v>
                </c:pt>
                <c:pt idx="185">
                  <c:v>244061.90700000001</c:v>
                </c:pt>
                <c:pt idx="186">
                  <c:v>248313.31099999999</c:v>
                </c:pt>
                <c:pt idx="187">
                  <c:v>252638.77100000001</c:v>
                </c:pt>
                <c:pt idx="188">
                  <c:v>257039.57800000001</c:v>
                </c:pt>
                <c:pt idx="189">
                  <c:v>261517.04500000001</c:v>
                </c:pt>
                <c:pt idx="190">
                  <c:v>266072.50599999999</c:v>
                </c:pt>
                <c:pt idx="191">
                  <c:v>270707.32</c:v>
                </c:pt>
                <c:pt idx="192">
                  <c:v>275422.87</c:v>
                </c:pt>
                <c:pt idx="193">
                  <c:v>280220.56199999998</c:v>
                </c:pt>
                <c:pt idx="194">
                  <c:v>285101.82699999999</c:v>
                </c:pt>
                <c:pt idx="195">
                  <c:v>290068.12</c:v>
                </c:pt>
                <c:pt idx="196">
                  <c:v>295120.92300000001</c:v>
                </c:pt>
                <c:pt idx="197">
                  <c:v>300261.74200000003</c:v>
                </c:pt>
                <c:pt idx="198">
                  <c:v>305492.11099999998</c:v>
                </c:pt>
                <c:pt idx="199">
                  <c:v>310813.59000000003</c:v>
                </c:pt>
                <c:pt idx="200">
                  <c:v>316227.766</c:v>
                </c:pt>
                <c:pt idx="201">
                  <c:v>321736.25300000003</c:v>
                </c:pt>
                <c:pt idx="202">
                  <c:v>327340.69500000001</c:v>
                </c:pt>
                <c:pt idx="203">
                  <c:v>333042.76199999999</c:v>
                </c:pt>
                <c:pt idx="204">
                  <c:v>338844.15600000002</c:v>
                </c:pt>
                <c:pt idx="205">
                  <c:v>344746.60700000002</c:v>
                </c:pt>
                <c:pt idx="206">
                  <c:v>350751.87400000001</c:v>
                </c:pt>
                <c:pt idx="207">
                  <c:v>356861.74900000001</c:v>
                </c:pt>
                <c:pt idx="208">
                  <c:v>363078.05499999999</c:v>
                </c:pt>
                <c:pt idx="209">
                  <c:v>369402.64399999997</c:v>
                </c:pt>
                <c:pt idx="210">
                  <c:v>375837.40399999998</c:v>
                </c:pt>
                <c:pt idx="211">
                  <c:v>382384.25400000002</c:v>
                </c:pt>
                <c:pt idx="212">
                  <c:v>389045.14500000002</c:v>
                </c:pt>
                <c:pt idx="213">
                  <c:v>395822.065</c:v>
                </c:pt>
                <c:pt idx="214">
                  <c:v>402717.03399999999</c:v>
                </c:pt>
                <c:pt idx="215">
                  <c:v>409732.11</c:v>
                </c:pt>
                <c:pt idx="216">
                  <c:v>416869.38299999997</c:v>
                </c:pt>
                <c:pt idx="217">
                  <c:v>424130.984</c:v>
                </c:pt>
                <c:pt idx="218">
                  <c:v>431519.07699999999</c:v>
                </c:pt>
                <c:pt idx="219">
                  <c:v>439035.86599999998</c:v>
                </c:pt>
                <c:pt idx="220">
                  <c:v>446683.592</c:v>
                </c:pt>
                <c:pt idx="221">
                  <c:v>454464.53700000001</c:v>
                </c:pt>
                <c:pt idx="222">
                  <c:v>462381.02100000001</c:v>
                </c:pt>
                <c:pt idx="223">
                  <c:v>470435.40600000002</c:v>
                </c:pt>
                <c:pt idx="224">
                  <c:v>478630.092</c:v>
                </c:pt>
                <c:pt idx="225">
                  <c:v>486967.52500000002</c:v>
                </c:pt>
                <c:pt idx="226">
                  <c:v>495450.19099999999</c:v>
                </c:pt>
                <c:pt idx="227">
                  <c:v>504080.61900000001</c:v>
                </c:pt>
                <c:pt idx="228">
                  <c:v>512861.38400000002</c:v>
                </c:pt>
                <c:pt idx="229">
                  <c:v>521795.10399999999</c:v>
                </c:pt>
                <c:pt idx="230">
                  <c:v>530884.44400000002</c:v>
                </c:pt>
                <c:pt idx="231">
                  <c:v>540132.11499999999</c:v>
                </c:pt>
                <c:pt idx="232">
                  <c:v>549540.87399999995</c:v>
                </c:pt>
                <c:pt idx="233">
                  <c:v>559113.52800000005</c:v>
                </c:pt>
                <c:pt idx="234">
                  <c:v>568852.93099999998</c:v>
                </c:pt>
                <c:pt idx="235">
                  <c:v>578761.98800000001</c:v>
                </c:pt>
                <c:pt idx="236">
                  <c:v>588843.65500000003</c:v>
                </c:pt>
                <c:pt idx="237">
                  <c:v>599100.93900000001</c:v>
                </c:pt>
                <c:pt idx="238">
                  <c:v>609536.897</c:v>
                </c:pt>
                <c:pt idx="239">
                  <c:v>620154.64399999997</c:v>
                </c:pt>
                <c:pt idx="240">
                  <c:v>630957.34400000004</c:v>
                </c:pt>
                <c:pt idx="241">
                  <c:v>641948.22199999995</c:v>
                </c:pt>
                <c:pt idx="242">
                  <c:v>653130.55299999996</c:v>
                </c:pt>
                <c:pt idx="243">
                  <c:v>664507.67299999995</c:v>
                </c:pt>
                <c:pt idx="244">
                  <c:v>676082.97499999998</c:v>
                </c:pt>
                <c:pt idx="245">
                  <c:v>687859.91200000001</c:v>
                </c:pt>
                <c:pt idx="246">
                  <c:v>699841.99600000004</c:v>
                </c:pt>
                <c:pt idx="247">
                  <c:v>712032.8</c:v>
                </c:pt>
                <c:pt idx="248">
                  <c:v>724435.96</c:v>
                </c:pt>
                <c:pt idx="249">
                  <c:v>737055.17500000005</c:v>
                </c:pt>
                <c:pt idx="250">
                  <c:v>749894.20900000003</c:v>
                </c:pt>
                <c:pt idx="251">
                  <c:v>762956.89099999995</c:v>
                </c:pt>
                <c:pt idx="252">
                  <c:v>776247.11699999997</c:v>
                </c:pt>
                <c:pt idx="253">
                  <c:v>789768.84900000005</c:v>
                </c:pt>
                <c:pt idx="254">
                  <c:v>803526.12199999997</c:v>
                </c:pt>
                <c:pt idx="255">
                  <c:v>817523.03799999994</c:v>
                </c:pt>
                <c:pt idx="256">
                  <c:v>831763.77099999995</c:v>
                </c:pt>
                <c:pt idx="257">
                  <c:v>846252.56900000002</c:v>
                </c:pt>
                <c:pt idx="258">
                  <c:v>860993.75199999998</c:v>
                </c:pt>
                <c:pt idx="259">
                  <c:v>875991.71799999999</c:v>
                </c:pt>
                <c:pt idx="260">
                  <c:v>891250.93799999997</c:v>
                </c:pt>
                <c:pt idx="261">
                  <c:v>906775.96499999997</c:v>
                </c:pt>
                <c:pt idx="262">
                  <c:v>922571.42700000003</c:v>
                </c:pt>
                <c:pt idx="263">
                  <c:v>938642.03700000001</c:v>
                </c:pt>
                <c:pt idx="264">
                  <c:v>954992.58600000001</c:v>
                </c:pt>
                <c:pt idx="265">
                  <c:v>971627.95200000005</c:v>
                </c:pt>
                <c:pt idx="266">
                  <c:v>988553.09499999997</c:v>
                </c:pt>
                <c:pt idx="267">
                  <c:v>1005773.063</c:v>
                </c:pt>
                <c:pt idx="268">
                  <c:v>1023292.992</c:v>
                </c:pt>
                <c:pt idx="269">
                  <c:v>1041118.108</c:v>
                </c:pt>
                <c:pt idx="270">
                  <c:v>1059253.7250000001</c:v>
                </c:pt>
                <c:pt idx="271">
                  <c:v>1077705.254</c:v>
                </c:pt>
                <c:pt idx="272">
                  <c:v>1096478.196</c:v>
                </c:pt>
                <c:pt idx="273">
                  <c:v>1115578.1510000001</c:v>
                </c:pt>
                <c:pt idx="274">
                  <c:v>1135010.8160000001</c:v>
                </c:pt>
                <c:pt idx="275">
                  <c:v>1154781.9850000001</c:v>
                </c:pt>
                <c:pt idx="276">
                  <c:v>1174897.5549999999</c:v>
                </c:pt>
                <c:pt idx="277">
                  <c:v>1195363.5260000001</c:v>
                </c:pt>
                <c:pt idx="278">
                  <c:v>1216186.0009999999</c:v>
                </c:pt>
                <c:pt idx="279">
                  <c:v>1237371.19</c:v>
                </c:pt>
                <c:pt idx="280">
                  <c:v>1258925.412</c:v>
                </c:pt>
                <c:pt idx="281">
                  <c:v>1280855.095</c:v>
                </c:pt>
                <c:pt idx="282">
                  <c:v>1303166.7779999999</c:v>
                </c:pt>
                <c:pt idx="283">
                  <c:v>1325867.118</c:v>
                </c:pt>
                <c:pt idx="284">
                  <c:v>1348962.8829999999</c:v>
                </c:pt>
                <c:pt idx="285">
                  <c:v>1372460.9609999999</c:v>
                </c:pt>
                <c:pt idx="286">
                  <c:v>1396368.361</c:v>
                </c:pt>
                <c:pt idx="287">
                  <c:v>1420692.213</c:v>
                </c:pt>
                <c:pt idx="288">
                  <c:v>1445439.7709999999</c:v>
                </c:pt>
                <c:pt idx="289">
                  <c:v>1470618.415</c:v>
                </c:pt>
                <c:pt idx="290">
                  <c:v>1496235.656</c:v>
                </c:pt>
                <c:pt idx="291">
                  <c:v>1522299.1329999999</c:v>
                </c:pt>
                <c:pt idx="292">
                  <c:v>1548816.6189999999</c:v>
                </c:pt>
                <c:pt idx="293">
                  <c:v>1575796.023</c:v>
                </c:pt>
                <c:pt idx="294">
                  <c:v>1603245.3910000001</c:v>
                </c:pt>
                <c:pt idx="295">
                  <c:v>1631172.909</c:v>
                </c:pt>
                <c:pt idx="296">
                  <c:v>1659586.9069999999</c:v>
                </c:pt>
                <c:pt idx="297">
                  <c:v>1688495.8589999999</c:v>
                </c:pt>
                <c:pt idx="298">
                  <c:v>1717908.3870000001</c:v>
                </c:pt>
                <c:pt idx="299">
                  <c:v>1747833.2620000001</c:v>
                </c:pt>
                <c:pt idx="300">
                  <c:v>1778279.41</c:v>
                </c:pt>
                <c:pt idx="301">
                  <c:v>1809255.91</c:v>
                </c:pt>
                <c:pt idx="302">
                  <c:v>1840772.0009999999</c:v>
                </c:pt>
                <c:pt idx="303">
                  <c:v>1872837.0830000001</c:v>
                </c:pt>
                <c:pt idx="304">
                  <c:v>1905460.7180000001</c:v>
                </c:pt>
                <c:pt idx="305">
                  <c:v>1938652.6359999999</c:v>
                </c:pt>
                <c:pt idx="306">
                  <c:v>1972422.736</c:v>
                </c:pt>
                <c:pt idx="307">
                  <c:v>2006781.09</c:v>
                </c:pt>
                <c:pt idx="308">
                  <c:v>2041737.9450000001</c:v>
                </c:pt>
                <c:pt idx="309">
                  <c:v>2077303.726</c:v>
                </c:pt>
                <c:pt idx="310">
                  <c:v>2113489.04</c:v>
                </c:pt>
                <c:pt idx="311">
                  <c:v>2150304.679</c:v>
                </c:pt>
                <c:pt idx="312">
                  <c:v>2187761.6239999998</c:v>
                </c:pt>
                <c:pt idx="313">
                  <c:v>2225871.0449999999</c:v>
                </c:pt>
                <c:pt idx="314">
                  <c:v>2264644.3080000002</c:v>
                </c:pt>
                <c:pt idx="315">
                  <c:v>2304092.9759999998</c:v>
                </c:pt>
                <c:pt idx="316">
                  <c:v>2344228.8149999999</c:v>
                </c:pt>
                <c:pt idx="317">
                  <c:v>2385063.7949999999</c:v>
                </c:pt>
                <c:pt idx="318">
                  <c:v>2426610.0950000002</c:v>
                </c:pt>
                <c:pt idx="319">
                  <c:v>2468880.105</c:v>
                </c:pt>
                <c:pt idx="320">
                  <c:v>2511886.432</c:v>
                </c:pt>
                <c:pt idx="321">
                  <c:v>2555641.9010000001</c:v>
                </c:pt>
                <c:pt idx="322">
                  <c:v>2600159.5630000001</c:v>
                </c:pt>
                <c:pt idx="323">
                  <c:v>2645452.6949999998</c:v>
                </c:pt>
                <c:pt idx="324">
                  <c:v>2691534.804</c:v>
                </c:pt>
                <c:pt idx="325">
                  <c:v>2738419.6340000001</c:v>
                </c:pt>
                <c:pt idx="326">
                  <c:v>2786121.1690000002</c:v>
                </c:pt>
                <c:pt idx="327">
                  <c:v>2834653.6329999999</c:v>
                </c:pt>
                <c:pt idx="328">
                  <c:v>2884031.503</c:v>
                </c:pt>
                <c:pt idx="329">
                  <c:v>2934269.5040000002</c:v>
                </c:pt>
                <c:pt idx="330">
                  <c:v>2985382.6189999999</c:v>
                </c:pt>
                <c:pt idx="331">
                  <c:v>3037386.0920000002</c:v>
                </c:pt>
                <c:pt idx="332">
                  <c:v>3090295.4330000002</c:v>
                </c:pt>
                <c:pt idx="333">
                  <c:v>3144126.42</c:v>
                </c:pt>
                <c:pt idx="334">
                  <c:v>3198895.11</c:v>
                </c:pt>
                <c:pt idx="335">
                  <c:v>3254617.835</c:v>
                </c:pt>
                <c:pt idx="336">
                  <c:v>3311311.2149999999</c:v>
                </c:pt>
                <c:pt idx="337">
                  <c:v>3368992.1570000001</c:v>
                </c:pt>
                <c:pt idx="338">
                  <c:v>3427677.8650000002</c:v>
                </c:pt>
                <c:pt idx="339">
                  <c:v>3487385.841</c:v>
                </c:pt>
                <c:pt idx="340">
                  <c:v>3548133.892</c:v>
                </c:pt>
                <c:pt idx="341">
                  <c:v>3609940.1359999999</c:v>
                </c:pt>
                <c:pt idx="342">
                  <c:v>3672823.0049999999</c:v>
                </c:pt>
                <c:pt idx="343">
                  <c:v>3736801.2540000002</c:v>
                </c:pt>
                <c:pt idx="344">
                  <c:v>3801893.963</c:v>
                </c:pt>
                <c:pt idx="345">
                  <c:v>3868120.5460000001</c:v>
                </c:pt>
                <c:pt idx="346">
                  <c:v>3935500.7549999999</c:v>
                </c:pt>
                <c:pt idx="347">
                  <c:v>4004054.6830000002</c:v>
                </c:pt>
                <c:pt idx="348">
                  <c:v>4073802.7779999999</c:v>
                </c:pt>
                <c:pt idx="349">
                  <c:v>4144765.84</c:v>
                </c:pt>
                <c:pt idx="350">
                  <c:v>4216965.034</c:v>
                </c:pt>
                <c:pt idx="351">
                  <c:v>4290421.892</c:v>
                </c:pt>
                <c:pt idx="352">
                  <c:v>4365158.3219999997</c:v>
                </c:pt>
                <c:pt idx="353">
                  <c:v>4441196.6140000001</c:v>
                </c:pt>
                <c:pt idx="354">
                  <c:v>4518559.4440000001</c:v>
                </c:pt>
                <c:pt idx="355">
                  <c:v>4597269.8849999998</c:v>
                </c:pt>
                <c:pt idx="356">
                  <c:v>4677351.4129999997</c:v>
                </c:pt>
                <c:pt idx="357">
                  <c:v>4758827.91</c:v>
                </c:pt>
                <c:pt idx="358">
                  <c:v>4841723.676</c:v>
                </c:pt>
                <c:pt idx="359">
                  <c:v>4926063.4330000002</c:v>
                </c:pt>
                <c:pt idx="360">
                  <c:v>5011872.3360000001</c:v>
                </c:pt>
                <c:pt idx="361">
                  <c:v>5099175.9759999998</c:v>
                </c:pt>
                <c:pt idx="362">
                  <c:v>5188000.3890000004</c:v>
                </c:pt>
                <c:pt idx="363">
                  <c:v>5278372.068</c:v>
                </c:pt>
                <c:pt idx="364">
                  <c:v>5370317.9639999997</c:v>
                </c:pt>
                <c:pt idx="365">
                  <c:v>5463865.4989999998</c:v>
                </c:pt>
                <c:pt idx="366">
                  <c:v>5559042.5729999999</c:v>
                </c:pt>
                <c:pt idx="367">
                  <c:v>5655877.5710000005</c:v>
                </c:pt>
                <c:pt idx="368">
                  <c:v>5754399.3729999997</c:v>
                </c:pt>
                <c:pt idx="369">
                  <c:v>5854637.3629999999</c:v>
                </c:pt>
                <c:pt idx="370">
                  <c:v>5956621.4349999996</c:v>
                </c:pt>
                <c:pt idx="371">
                  <c:v>6060382.0049999999</c:v>
                </c:pt>
                <c:pt idx="372">
                  <c:v>6165950.0190000003</c:v>
                </c:pt>
                <c:pt idx="373">
                  <c:v>6273356.96</c:v>
                </c:pt>
                <c:pt idx="374">
                  <c:v>6382634.8619999997</c:v>
                </c:pt>
                <c:pt idx="375">
                  <c:v>6493816.3159999996</c:v>
                </c:pt>
                <c:pt idx="376">
                  <c:v>6606934.4800000004</c:v>
                </c:pt>
                <c:pt idx="377">
                  <c:v>6722023.091</c:v>
                </c:pt>
                <c:pt idx="378">
                  <c:v>6839116.4730000002</c:v>
                </c:pt>
                <c:pt idx="379">
                  <c:v>6958249.5470000003</c:v>
                </c:pt>
                <c:pt idx="380">
                  <c:v>7079457.8439999996</c:v>
                </c:pt>
                <c:pt idx="381">
                  <c:v>7202777.5120000001</c:v>
                </c:pt>
                <c:pt idx="382">
                  <c:v>7328245.3310000002</c:v>
                </c:pt>
                <c:pt idx="383">
                  <c:v>7455898.7199999997</c:v>
                </c:pt>
                <c:pt idx="384">
                  <c:v>7585775.75</c:v>
                </c:pt>
                <c:pt idx="385">
                  <c:v>7717915.1560000004</c:v>
                </c:pt>
                <c:pt idx="386">
                  <c:v>7852356.3459999999</c:v>
                </c:pt>
                <c:pt idx="387">
                  <c:v>7989139.4170000004</c:v>
                </c:pt>
                <c:pt idx="388">
                  <c:v>8128305.1619999995</c:v>
                </c:pt>
                <c:pt idx="389">
                  <c:v>8269895.0860000001</c:v>
                </c:pt>
                <c:pt idx="390">
                  <c:v>8413951.4159999993</c:v>
                </c:pt>
                <c:pt idx="391">
                  <c:v>8560517.1170000006</c:v>
                </c:pt>
                <c:pt idx="392">
                  <c:v>8709635.9000000004</c:v>
                </c:pt>
                <c:pt idx="393">
                  <c:v>8861352.2369999997</c:v>
                </c:pt>
                <c:pt idx="394">
                  <c:v>9015711.3760000002</c:v>
                </c:pt>
                <c:pt idx="395">
                  <c:v>9172759.3540000003</c:v>
                </c:pt>
                <c:pt idx="396">
                  <c:v>9332543.0079999994</c:v>
                </c:pt>
                <c:pt idx="397">
                  <c:v>9495109.9920000006</c:v>
                </c:pt>
                <c:pt idx="398">
                  <c:v>9660508.7899999991</c:v>
                </c:pt>
                <c:pt idx="399">
                  <c:v>9828788.7300000004</c:v>
                </c:pt>
                <c:pt idx="400">
                  <c:v>10000000</c:v>
                </c:pt>
              </c:numCache>
            </c:numRef>
          </c:xVal>
          <c:yVal>
            <c:numRef>
              <c:f>'Measured Data'!$M$20:$M$420</c:f>
              <c:numCache>
                <c:formatCode>0.00E+00</c:formatCode>
                <c:ptCount val="401"/>
                <c:pt idx="0">
                  <c:v>4.2289958363504875E-2</c:v>
                </c:pt>
                <c:pt idx="1">
                  <c:v>3.9279392594739615E-2</c:v>
                </c:pt>
                <c:pt idx="2">
                  <c:v>3.9844877657258866E-2</c:v>
                </c:pt>
                <c:pt idx="3">
                  <c:v>4.0501622778154701E-2</c:v>
                </c:pt>
                <c:pt idx="4">
                  <c:v>4.1787198666210737E-2</c:v>
                </c:pt>
                <c:pt idx="5">
                  <c:v>4.1732668977971225E-2</c:v>
                </c:pt>
                <c:pt idx="6">
                  <c:v>4.2824538383847942E-2</c:v>
                </c:pt>
                <c:pt idx="7">
                  <c:v>4.2951428390192864E-2</c:v>
                </c:pt>
                <c:pt idx="8">
                  <c:v>4.4373753695417989E-2</c:v>
                </c:pt>
                <c:pt idx="9">
                  <c:v>4.4022931679029743E-2</c:v>
                </c:pt>
                <c:pt idx="10">
                  <c:v>4.5726009700137703E-2</c:v>
                </c:pt>
                <c:pt idx="11">
                  <c:v>4.5969273131613475E-2</c:v>
                </c:pt>
                <c:pt idx="12">
                  <c:v>4.6608694182508216E-2</c:v>
                </c:pt>
                <c:pt idx="13">
                  <c:v>4.7578677789723411E-2</c:v>
                </c:pt>
                <c:pt idx="14">
                  <c:v>4.8216632692229089E-2</c:v>
                </c:pt>
                <c:pt idx="15">
                  <c:v>4.8851155755305693E-2</c:v>
                </c:pt>
                <c:pt idx="16">
                  <c:v>5.0580354024892984E-2</c:v>
                </c:pt>
                <c:pt idx="17">
                  <c:v>5.062350794269254E-2</c:v>
                </c:pt>
                <c:pt idx="18">
                  <c:v>5.2250836270700186E-2</c:v>
                </c:pt>
                <c:pt idx="19">
                  <c:v>5.3019036823510869E-2</c:v>
                </c:pt>
                <c:pt idx="20">
                  <c:v>5.383657228098454E-2</c:v>
                </c:pt>
                <c:pt idx="21">
                  <c:v>5.4599580633718274E-2</c:v>
                </c:pt>
                <c:pt idx="22">
                  <c:v>5.630452944539522E-2</c:v>
                </c:pt>
                <c:pt idx="23">
                  <c:v>5.6643614049194921E-2</c:v>
                </c:pt>
                <c:pt idx="24">
                  <c:v>5.7578281710434311E-2</c:v>
                </c:pt>
                <c:pt idx="25">
                  <c:v>5.8492593748514767E-2</c:v>
                </c:pt>
                <c:pt idx="26">
                  <c:v>5.8376359091278196E-2</c:v>
                </c:pt>
                <c:pt idx="27">
                  <c:v>6.0458553372417727E-2</c:v>
                </c:pt>
                <c:pt idx="28">
                  <c:v>5.8782353897905225E-2</c:v>
                </c:pt>
                <c:pt idx="29">
                  <c:v>6.0307198062232024E-2</c:v>
                </c:pt>
                <c:pt idx="30">
                  <c:v>5.9808809316415218E-2</c:v>
                </c:pt>
                <c:pt idx="31">
                  <c:v>6.1897658403117901E-2</c:v>
                </c:pt>
                <c:pt idx="32">
                  <c:v>6.0213602644960292E-2</c:v>
                </c:pt>
                <c:pt idx="33">
                  <c:v>6.1762014343147119E-2</c:v>
                </c:pt>
                <c:pt idx="34">
                  <c:v>6.2348144610315598E-2</c:v>
                </c:pt>
                <c:pt idx="35">
                  <c:v>6.2721543605238461E-2</c:v>
                </c:pt>
                <c:pt idx="36">
                  <c:v>6.2553255378467371E-2</c:v>
                </c:pt>
                <c:pt idx="37">
                  <c:v>6.2834897156961264E-2</c:v>
                </c:pt>
                <c:pt idx="38">
                  <c:v>6.4004496359338831E-2</c:v>
                </c:pt>
                <c:pt idx="39">
                  <c:v>6.395143548437221E-2</c:v>
                </c:pt>
                <c:pt idx="40">
                  <c:v>6.4285800465896339E-2</c:v>
                </c:pt>
                <c:pt idx="41">
                  <c:v>6.5002965160879056E-2</c:v>
                </c:pt>
                <c:pt idx="42">
                  <c:v>6.4399871227474217E-2</c:v>
                </c:pt>
                <c:pt idx="43">
                  <c:v>6.4506407082050743E-2</c:v>
                </c:pt>
                <c:pt idx="44">
                  <c:v>6.4887410545811458E-2</c:v>
                </c:pt>
                <c:pt idx="45">
                  <c:v>6.4977499992840207E-2</c:v>
                </c:pt>
                <c:pt idx="46">
                  <c:v>6.4978894634247178E-2</c:v>
                </c:pt>
                <c:pt idx="47">
                  <c:v>6.5250933258929736E-2</c:v>
                </c:pt>
                <c:pt idx="48">
                  <c:v>6.5077546541424308E-2</c:v>
                </c:pt>
                <c:pt idx="49">
                  <c:v>6.5961023841916891E-2</c:v>
                </c:pt>
                <c:pt idx="50">
                  <c:v>6.4550771572029139E-2</c:v>
                </c:pt>
                <c:pt idx="51">
                  <c:v>6.4219959610185645E-2</c:v>
                </c:pt>
                <c:pt idx="52">
                  <c:v>6.4119303231431099E-2</c:v>
                </c:pt>
                <c:pt idx="53">
                  <c:v>6.4397976187514208E-2</c:v>
                </c:pt>
                <c:pt idx="54">
                  <c:v>6.4363443066518325E-2</c:v>
                </c:pt>
                <c:pt idx="55">
                  <c:v>6.3030676666834526E-2</c:v>
                </c:pt>
                <c:pt idx="56">
                  <c:v>6.244997550677632E-2</c:v>
                </c:pt>
                <c:pt idx="57">
                  <c:v>6.3423354678659699E-2</c:v>
                </c:pt>
                <c:pt idx="58">
                  <c:v>6.3295386188182493E-2</c:v>
                </c:pt>
                <c:pt idx="59">
                  <c:v>6.2225693169395004E-2</c:v>
                </c:pt>
                <c:pt idx="60">
                  <c:v>6.1218996847097813E-2</c:v>
                </c:pt>
                <c:pt idx="61">
                  <c:v>6.0888557050333567E-2</c:v>
                </c:pt>
                <c:pt idx="62">
                  <c:v>6.1043093735953236E-2</c:v>
                </c:pt>
                <c:pt idx="63">
                  <c:v>6.1859292570218875E-2</c:v>
                </c:pt>
                <c:pt idx="64">
                  <c:v>6.5536890375443954E-2</c:v>
                </c:pt>
                <c:pt idx="65">
                  <c:v>6.7742150758400344E-2</c:v>
                </c:pt>
                <c:pt idx="66">
                  <c:v>6.9084579067866317E-2</c:v>
                </c:pt>
                <c:pt idx="67">
                  <c:v>7.1797926030560968E-2</c:v>
                </c:pt>
                <c:pt idx="68">
                  <c:v>7.326926555612405E-2</c:v>
                </c:pt>
                <c:pt idx="69">
                  <c:v>7.6472367940273067E-2</c:v>
                </c:pt>
                <c:pt idx="70">
                  <c:v>7.944749623082091E-2</c:v>
                </c:pt>
                <c:pt idx="71">
                  <c:v>8.2478812002424476E-2</c:v>
                </c:pt>
                <c:pt idx="72">
                  <c:v>8.5872607854689115E-2</c:v>
                </c:pt>
                <c:pt idx="73">
                  <c:v>8.9454604204341592E-2</c:v>
                </c:pt>
                <c:pt idx="74">
                  <c:v>9.1696221574289929E-2</c:v>
                </c:pt>
                <c:pt idx="75">
                  <c:v>9.1558130583458852E-2</c:v>
                </c:pt>
                <c:pt idx="76">
                  <c:v>9.251258011224478E-2</c:v>
                </c:pt>
                <c:pt idx="77">
                  <c:v>9.1517018339576942E-2</c:v>
                </c:pt>
                <c:pt idx="78">
                  <c:v>9.1333578600395204E-2</c:v>
                </c:pt>
                <c:pt idx="79">
                  <c:v>9.2321584890519989E-2</c:v>
                </c:pt>
                <c:pt idx="80">
                  <c:v>9.1984809986324759E-2</c:v>
                </c:pt>
                <c:pt idx="81">
                  <c:v>9.3342082919812164E-2</c:v>
                </c:pt>
                <c:pt idx="82">
                  <c:v>9.4290780039573738E-2</c:v>
                </c:pt>
                <c:pt idx="83">
                  <c:v>9.5202290749491311E-2</c:v>
                </c:pt>
                <c:pt idx="84">
                  <c:v>9.6914190120845956E-2</c:v>
                </c:pt>
                <c:pt idx="85">
                  <c:v>9.8098146348677431E-2</c:v>
                </c:pt>
                <c:pt idx="86">
                  <c:v>9.9737721463511383E-2</c:v>
                </c:pt>
                <c:pt idx="87">
                  <c:v>0.10220057085178931</c:v>
                </c:pt>
                <c:pt idx="88">
                  <c:v>0.10415737138859898</c:v>
                </c:pt>
                <c:pt idx="89">
                  <c:v>0.10555155099924572</c:v>
                </c:pt>
                <c:pt idx="90">
                  <c:v>0.10790634215518659</c:v>
                </c:pt>
                <c:pt idx="91">
                  <c:v>0.10890123485711124</c:v>
                </c:pt>
                <c:pt idx="92">
                  <c:v>0.1102514396421525</c:v>
                </c:pt>
                <c:pt idx="93">
                  <c:v>0.1124611678485664</c:v>
                </c:pt>
                <c:pt idx="94">
                  <c:v>0.11458189716139602</c:v>
                </c:pt>
                <c:pt idx="95">
                  <c:v>0.11772059218787273</c:v>
                </c:pt>
                <c:pt idx="96">
                  <c:v>0.11875021500177696</c:v>
                </c:pt>
                <c:pt idx="97">
                  <c:v>0.12178692212756298</c:v>
                </c:pt>
                <c:pt idx="98">
                  <c:v>0.1234230015037649</c:v>
                </c:pt>
                <c:pt idx="99">
                  <c:v>0.12579688887496399</c:v>
                </c:pt>
                <c:pt idx="100">
                  <c:v>0.1278816587696896</c:v>
                </c:pt>
                <c:pt idx="101">
                  <c:v>0.13063006019491832</c:v>
                </c:pt>
                <c:pt idx="102">
                  <c:v>0.13265314113832555</c:v>
                </c:pt>
                <c:pt idx="103">
                  <c:v>0.13506932186368067</c:v>
                </c:pt>
                <c:pt idx="104">
                  <c:v>0.13666523134535166</c:v>
                </c:pt>
                <c:pt idx="105">
                  <c:v>0.13946084439882797</c:v>
                </c:pt>
                <c:pt idx="106">
                  <c:v>0.14292930779607735</c:v>
                </c:pt>
                <c:pt idx="107">
                  <c:v>0.14582319175789685</c:v>
                </c:pt>
                <c:pt idx="108">
                  <c:v>0.14910962375683273</c:v>
                </c:pt>
                <c:pt idx="109">
                  <c:v>0.1526929001077296</c:v>
                </c:pt>
                <c:pt idx="110">
                  <c:v>0.15585224163285502</c:v>
                </c:pt>
                <c:pt idx="111">
                  <c:v>0.15851949442703872</c:v>
                </c:pt>
                <c:pt idx="112">
                  <c:v>0.16165061707234088</c:v>
                </c:pt>
                <c:pt idx="113">
                  <c:v>0.16547760144765353</c:v>
                </c:pt>
                <c:pt idx="114">
                  <c:v>0.16889216303968499</c:v>
                </c:pt>
                <c:pt idx="115">
                  <c:v>0.17320725958072014</c:v>
                </c:pt>
                <c:pt idx="116">
                  <c:v>0.1754175141736096</c:v>
                </c:pt>
                <c:pt idx="117">
                  <c:v>0.17643261940994784</c:v>
                </c:pt>
                <c:pt idx="118">
                  <c:v>0.17977124693174962</c:v>
                </c:pt>
                <c:pt idx="119">
                  <c:v>0.18453061875733803</c:v>
                </c:pt>
                <c:pt idx="120">
                  <c:v>0.18904715005765726</c:v>
                </c:pt>
                <c:pt idx="121">
                  <c:v>0.19404115101532948</c:v>
                </c:pt>
                <c:pt idx="122">
                  <c:v>0.19737831499663513</c:v>
                </c:pt>
                <c:pt idx="123">
                  <c:v>0.20328889729747379</c:v>
                </c:pt>
                <c:pt idx="124">
                  <c:v>0.20880676437374041</c:v>
                </c:pt>
                <c:pt idx="125">
                  <c:v>0.21211912833970042</c:v>
                </c:pt>
                <c:pt idx="126">
                  <c:v>0.21743087635939429</c:v>
                </c:pt>
                <c:pt idx="127">
                  <c:v>0.22189835286644011</c:v>
                </c:pt>
                <c:pt idx="128">
                  <c:v>0.22641637141740975</c:v>
                </c:pt>
                <c:pt idx="129">
                  <c:v>0.23470123707449886</c:v>
                </c:pt>
                <c:pt idx="130">
                  <c:v>0.23970898321592002</c:v>
                </c:pt>
                <c:pt idx="131">
                  <c:v>0.24316332958878048</c:v>
                </c:pt>
                <c:pt idx="132">
                  <c:v>0.25074493956108307</c:v>
                </c:pt>
                <c:pt idx="133">
                  <c:v>0.25470095698644413</c:v>
                </c:pt>
                <c:pt idx="134">
                  <c:v>0.26896866100479805</c:v>
                </c:pt>
                <c:pt idx="135">
                  <c:v>0.27700081748775829</c:v>
                </c:pt>
                <c:pt idx="136">
                  <c:v>0.28364156200545804</c:v>
                </c:pt>
                <c:pt idx="137">
                  <c:v>0.29093922786844861</c:v>
                </c:pt>
                <c:pt idx="138">
                  <c:v>0.29729318713260128</c:v>
                </c:pt>
                <c:pt idx="139">
                  <c:v>0.29843676358112775</c:v>
                </c:pt>
                <c:pt idx="140">
                  <c:v>0.30683238279403358</c:v>
                </c:pt>
                <c:pt idx="141">
                  <c:v>0.31422943377043971</c:v>
                </c:pt>
                <c:pt idx="142">
                  <c:v>0.32361686778410165</c:v>
                </c:pt>
                <c:pt idx="143">
                  <c:v>0.33105679960654089</c:v>
                </c:pt>
                <c:pt idx="144">
                  <c:v>0.33954579873025181</c:v>
                </c:pt>
                <c:pt idx="145">
                  <c:v>0.34945548422569511</c:v>
                </c:pt>
                <c:pt idx="146">
                  <c:v>0.3591311918478392</c:v>
                </c:pt>
                <c:pt idx="147">
                  <c:v>0.36727713788879474</c:v>
                </c:pt>
                <c:pt idx="148">
                  <c:v>0.37815350249025131</c:v>
                </c:pt>
                <c:pt idx="149">
                  <c:v>0.38936238400675072</c:v>
                </c:pt>
                <c:pt idx="150">
                  <c:v>0.40075117420989115</c:v>
                </c:pt>
                <c:pt idx="151">
                  <c:v>0.41263949574934844</c:v>
                </c:pt>
                <c:pt idx="152">
                  <c:v>0.42515468106776699</c:v>
                </c:pt>
                <c:pt idx="153">
                  <c:v>0.43546054786404564</c:v>
                </c:pt>
                <c:pt idx="154">
                  <c:v>0.44770947101300862</c:v>
                </c:pt>
                <c:pt idx="155">
                  <c:v>0.46211317990420964</c:v>
                </c:pt>
                <c:pt idx="156">
                  <c:v>0.478157897663259</c:v>
                </c:pt>
                <c:pt idx="157">
                  <c:v>0.503666274376255</c:v>
                </c:pt>
                <c:pt idx="158">
                  <c:v>0.5226834816706355</c:v>
                </c:pt>
                <c:pt idx="159">
                  <c:v>0.53779028936301543</c:v>
                </c:pt>
                <c:pt idx="160">
                  <c:v>0.5556482855294167</c:v>
                </c:pt>
                <c:pt idx="161">
                  <c:v>0.57231735781413839</c:v>
                </c:pt>
                <c:pt idx="162">
                  <c:v>0.59244591455358786</c:v>
                </c:pt>
                <c:pt idx="163">
                  <c:v>0.59139175821502177</c:v>
                </c:pt>
                <c:pt idx="164">
                  <c:v>0.61160893336431532</c:v>
                </c:pt>
                <c:pt idx="165">
                  <c:v>0.62689673946854163</c:v>
                </c:pt>
                <c:pt idx="166">
                  <c:v>0.64736757140625778</c:v>
                </c:pt>
                <c:pt idx="167">
                  <c:v>0.67011777567393616</c:v>
                </c:pt>
                <c:pt idx="168">
                  <c:v>0.68944647055192709</c:v>
                </c:pt>
                <c:pt idx="169">
                  <c:v>0.71384875073774068</c:v>
                </c:pt>
                <c:pt idx="170">
                  <c:v>0.73652460848301127</c:v>
                </c:pt>
                <c:pt idx="171">
                  <c:v>0.7577379641403037</c:v>
                </c:pt>
                <c:pt idx="172">
                  <c:v>0.78468799010361157</c:v>
                </c:pt>
                <c:pt idx="173">
                  <c:v>0.81089947869342893</c:v>
                </c:pt>
                <c:pt idx="174">
                  <c:v>0.82976012331714299</c:v>
                </c:pt>
                <c:pt idx="175">
                  <c:v>0.86109691701631585</c:v>
                </c:pt>
                <c:pt idx="176">
                  <c:v>0.88975146638992086</c:v>
                </c:pt>
                <c:pt idx="177">
                  <c:v>0.91373739087068517</c:v>
                </c:pt>
                <c:pt idx="178">
                  <c:v>0.94665278275220444</c:v>
                </c:pt>
                <c:pt idx="179">
                  <c:v>0.98062090941919278</c:v>
                </c:pt>
                <c:pt idx="180">
                  <c:v>1.011593575588303</c:v>
                </c:pt>
                <c:pt idx="181">
                  <c:v>1.0453175355519104</c:v>
                </c:pt>
                <c:pt idx="182">
                  <c:v>1.081813759455601</c:v>
                </c:pt>
                <c:pt idx="183">
                  <c:v>1.1196830410531007</c:v>
                </c:pt>
                <c:pt idx="184">
                  <c:v>1.1561741603213769</c:v>
                </c:pt>
                <c:pt idx="185">
                  <c:v>1.1956313301853609</c:v>
                </c:pt>
                <c:pt idx="186">
                  <c:v>1.236225490057228</c:v>
                </c:pt>
                <c:pt idx="187">
                  <c:v>1.2769122031319655</c:v>
                </c:pt>
                <c:pt idx="188">
                  <c:v>1.3219125017574169</c:v>
                </c:pt>
                <c:pt idx="189">
                  <c:v>1.3703237001501569</c:v>
                </c:pt>
                <c:pt idx="190">
                  <c:v>1.4181876038079033</c:v>
                </c:pt>
                <c:pt idx="191">
                  <c:v>1.4704584989602596</c:v>
                </c:pt>
                <c:pt idx="192">
                  <c:v>1.5274326455189553</c:v>
                </c:pt>
                <c:pt idx="193">
                  <c:v>1.5812697567760972</c:v>
                </c:pt>
                <c:pt idx="194">
                  <c:v>1.6363825021780136</c:v>
                </c:pt>
                <c:pt idx="195">
                  <c:v>1.695653680257857</c:v>
                </c:pt>
                <c:pt idx="196">
                  <c:v>1.7534101854858575</c:v>
                </c:pt>
                <c:pt idx="197">
                  <c:v>1.82620421852479</c:v>
                </c:pt>
                <c:pt idx="198">
                  <c:v>1.9082549865453591</c:v>
                </c:pt>
                <c:pt idx="199">
                  <c:v>1.9763787108163111</c:v>
                </c:pt>
                <c:pt idx="200">
                  <c:v>2.0562761878803397</c:v>
                </c:pt>
                <c:pt idx="201">
                  <c:v>2.1417048813347672</c:v>
                </c:pt>
                <c:pt idx="202">
                  <c:v>2.227173201668442</c:v>
                </c:pt>
                <c:pt idx="203">
                  <c:v>2.3300015165954342</c:v>
                </c:pt>
                <c:pt idx="204">
                  <c:v>2.4233186818053549</c:v>
                </c:pt>
                <c:pt idx="205">
                  <c:v>2.5260200798342334</c:v>
                </c:pt>
                <c:pt idx="206">
                  <c:v>2.5997450432413229</c:v>
                </c:pt>
                <c:pt idx="207">
                  <c:v>2.7128504608593458</c:v>
                </c:pt>
                <c:pt idx="208">
                  <c:v>2.8339684089151582</c:v>
                </c:pt>
                <c:pt idx="209">
                  <c:v>2.9542022430726051</c:v>
                </c:pt>
                <c:pt idx="210">
                  <c:v>3.0890817455977455</c:v>
                </c:pt>
                <c:pt idx="211">
                  <c:v>3.2292679673408542</c:v>
                </c:pt>
                <c:pt idx="212">
                  <c:v>3.3737251205888437</c:v>
                </c:pt>
                <c:pt idx="213">
                  <c:v>3.5293855543297776</c:v>
                </c:pt>
                <c:pt idx="214">
                  <c:v>3.6910753743577254</c:v>
                </c:pt>
                <c:pt idx="215">
                  <c:v>3.8623450357941551</c:v>
                </c:pt>
                <c:pt idx="216">
                  <c:v>4.0409424968329928</c:v>
                </c:pt>
                <c:pt idx="217">
                  <c:v>4.2338421545737921</c:v>
                </c:pt>
                <c:pt idx="218">
                  <c:v>4.4379551155188164</c:v>
                </c:pt>
                <c:pt idx="219">
                  <c:v>4.6526382216564421</c:v>
                </c:pt>
                <c:pt idx="220">
                  <c:v>4.8680292961829519</c:v>
                </c:pt>
                <c:pt idx="221">
                  <c:v>5.1126857826454319</c:v>
                </c:pt>
                <c:pt idx="222">
                  <c:v>5.3741202736881135</c:v>
                </c:pt>
                <c:pt idx="223">
                  <c:v>5.6432462510142907</c:v>
                </c:pt>
                <c:pt idx="224">
                  <c:v>5.939822335782897</c:v>
                </c:pt>
                <c:pt idx="225">
                  <c:v>6.2550406233434259</c:v>
                </c:pt>
                <c:pt idx="226">
                  <c:v>6.592303017183454</c:v>
                </c:pt>
                <c:pt idx="227">
                  <c:v>6.9969048968114631</c:v>
                </c:pt>
                <c:pt idx="228">
                  <c:v>7.3462262162845802</c:v>
                </c:pt>
                <c:pt idx="229">
                  <c:v>7.7586274472262327</c:v>
                </c:pt>
                <c:pt idx="230">
                  <c:v>8.1934768094342516</c:v>
                </c:pt>
                <c:pt idx="231">
                  <c:v>8.6620177345439213</c:v>
                </c:pt>
                <c:pt idx="232">
                  <c:v>9.1766605616737316</c:v>
                </c:pt>
                <c:pt idx="233">
                  <c:v>9.7316929048334231</c:v>
                </c:pt>
                <c:pt idx="234">
                  <c:v>10.333772836283043</c:v>
                </c:pt>
                <c:pt idx="235">
                  <c:v>10.976293050637446</c:v>
                </c:pt>
                <c:pt idx="236">
                  <c:v>11.669433956381633</c:v>
                </c:pt>
                <c:pt idx="237">
                  <c:v>12.420556288275355</c:v>
                </c:pt>
                <c:pt idx="238">
                  <c:v>13.230206868565283</c:v>
                </c:pt>
                <c:pt idx="239">
                  <c:v>14.100471675664638</c:v>
                </c:pt>
                <c:pt idx="240">
                  <c:v>15.039945705002053</c:v>
                </c:pt>
                <c:pt idx="241">
                  <c:v>16.062866300464574</c:v>
                </c:pt>
                <c:pt idx="242">
                  <c:v>17.177238879160676</c:v>
                </c:pt>
                <c:pt idx="243">
                  <c:v>18.362791971911484</c:v>
                </c:pt>
                <c:pt idx="244">
                  <c:v>19.642527862728347</c:v>
                </c:pt>
                <c:pt idx="245">
                  <c:v>21.033900374469606</c:v>
                </c:pt>
                <c:pt idx="246">
                  <c:v>22.498882663563371</c:v>
                </c:pt>
                <c:pt idx="247">
                  <c:v>24.084956651138377</c:v>
                </c:pt>
                <c:pt idx="248">
                  <c:v>25.786967047131583</c:v>
                </c:pt>
                <c:pt idx="249">
                  <c:v>27.601603245705444</c:v>
                </c:pt>
                <c:pt idx="250">
                  <c:v>29.559473248483492</c:v>
                </c:pt>
                <c:pt idx="251">
                  <c:v>31.646364012605925</c:v>
                </c:pt>
                <c:pt idx="252">
                  <c:v>33.891145560830381</c:v>
                </c:pt>
                <c:pt idx="253">
                  <c:v>36.270283455157681</c:v>
                </c:pt>
                <c:pt idx="254">
                  <c:v>38.760264993041417</c:v>
                </c:pt>
                <c:pt idx="255">
                  <c:v>41.44180051664005</c:v>
                </c:pt>
                <c:pt idx="256">
                  <c:v>44.315185627682041</c:v>
                </c:pt>
                <c:pt idx="257">
                  <c:v>47.373315771945485</c:v>
                </c:pt>
                <c:pt idx="258">
                  <c:v>50.643799815044112</c:v>
                </c:pt>
                <c:pt idx="259">
                  <c:v>54.130314621146525</c:v>
                </c:pt>
                <c:pt idx="260">
                  <c:v>57.842808717244594</c:v>
                </c:pt>
                <c:pt idx="261">
                  <c:v>61.822420467959645</c:v>
                </c:pt>
                <c:pt idx="262">
                  <c:v>66.086792256038137</c:v>
                </c:pt>
                <c:pt idx="263">
                  <c:v>70.650216470560096</c:v>
                </c:pt>
                <c:pt idx="264">
                  <c:v>75.549936672171128</c:v>
                </c:pt>
                <c:pt idx="265">
                  <c:v>80.809754015387128</c:v>
                </c:pt>
                <c:pt idx="266">
                  <c:v>86.484147296489226</c:v>
                </c:pt>
                <c:pt idx="267">
                  <c:v>92.594758818393473</c:v>
                </c:pt>
                <c:pt idx="268">
                  <c:v>99.201134217257064</c:v>
                </c:pt>
                <c:pt idx="269">
                  <c:v>106.33724214364291</c:v>
                </c:pt>
                <c:pt idx="270">
                  <c:v>114.04132102930376</c:v>
                </c:pt>
                <c:pt idx="271">
                  <c:v>122.38799191991669</c:v>
                </c:pt>
                <c:pt idx="272">
                  <c:v>131.40385778146248</c:v>
                </c:pt>
                <c:pt idx="273">
                  <c:v>141.11175999831394</c:v>
                </c:pt>
                <c:pt idx="274">
                  <c:v>151.53217051936807</c:v>
                </c:pt>
                <c:pt idx="275">
                  <c:v>162.6803538083893</c:v>
                </c:pt>
                <c:pt idx="276">
                  <c:v>174.5473827610609</c:v>
                </c:pt>
                <c:pt idx="277">
                  <c:v>187.07468645293804</c:v>
                </c:pt>
                <c:pt idx="278">
                  <c:v>200.28180310395177</c:v>
                </c:pt>
                <c:pt idx="279">
                  <c:v>213.96532002909956</c:v>
                </c:pt>
                <c:pt idx="280">
                  <c:v>228.03342304818227</c:v>
                </c:pt>
                <c:pt idx="281">
                  <c:v>242.3679079166121</c:v>
                </c:pt>
                <c:pt idx="282">
                  <c:v>256.68275534578106</c:v>
                </c:pt>
                <c:pt idx="283">
                  <c:v>270.7874332825221</c:v>
                </c:pt>
                <c:pt idx="284">
                  <c:v>284.5231471637473</c:v>
                </c:pt>
                <c:pt idx="285">
                  <c:v>297.74346091725653</c:v>
                </c:pt>
                <c:pt idx="286">
                  <c:v>310.2741465858951</c:v>
                </c:pt>
                <c:pt idx="287">
                  <c:v>322.01149884107406</c:v>
                </c:pt>
                <c:pt idx="288">
                  <c:v>332.99009785123781</c:v>
                </c:pt>
                <c:pt idx="289">
                  <c:v>343.13984146153683</c:v>
                </c:pt>
                <c:pt idx="290">
                  <c:v>352.38251057299345</c:v>
                </c:pt>
                <c:pt idx="291">
                  <c:v>360.91129832310332</c:v>
                </c:pt>
                <c:pt idx="292">
                  <c:v>368.82885767031644</c:v>
                </c:pt>
                <c:pt idx="293">
                  <c:v>376.20573033872512</c:v>
                </c:pt>
                <c:pt idx="294">
                  <c:v>383.21778661003259</c:v>
                </c:pt>
                <c:pt idx="295">
                  <c:v>390.01542693572333</c:v>
                </c:pt>
                <c:pt idx="296">
                  <c:v>396.55261307314959</c:v>
                </c:pt>
                <c:pt idx="297">
                  <c:v>402.90062194739397</c:v>
                </c:pt>
                <c:pt idx="298">
                  <c:v>409.20259963003076</c:v>
                </c:pt>
                <c:pt idx="299">
                  <c:v>415.53677588282875</c:v>
                </c:pt>
                <c:pt idx="300">
                  <c:v>421.9484632647758</c:v>
                </c:pt>
                <c:pt idx="301">
                  <c:v>428.47083926516507</c:v>
                </c:pt>
                <c:pt idx="302">
                  <c:v>435.0925591640584</c:v>
                </c:pt>
                <c:pt idx="303">
                  <c:v>441.72569398744974</c:v>
                </c:pt>
                <c:pt idx="304">
                  <c:v>448.54110466875937</c:v>
                </c:pt>
                <c:pt idx="305">
                  <c:v>455.51286683208821</c:v>
                </c:pt>
                <c:pt idx="306">
                  <c:v>462.60056052194949</c:v>
                </c:pt>
                <c:pt idx="307">
                  <c:v>469.85908890658874</c:v>
                </c:pt>
                <c:pt idx="308">
                  <c:v>477.16219316842802</c:v>
                </c:pt>
                <c:pt idx="309">
                  <c:v>484.61212853769524</c:v>
                </c:pt>
                <c:pt idx="310">
                  <c:v>492.16780730085361</c:v>
                </c:pt>
                <c:pt idx="311">
                  <c:v>499.84092475160406</c:v>
                </c:pt>
                <c:pt idx="312">
                  <c:v>507.59541977814729</c:v>
                </c:pt>
                <c:pt idx="313">
                  <c:v>515.42937749491932</c:v>
                </c:pt>
                <c:pt idx="314">
                  <c:v>523.22706306672183</c:v>
                </c:pt>
                <c:pt idx="315">
                  <c:v>531.16877163298477</c:v>
                </c:pt>
                <c:pt idx="316">
                  <c:v>539.15211322902599</c:v>
                </c:pt>
                <c:pt idx="317">
                  <c:v>547.12974387590464</c:v>
                </c:pt>
                <c:pt idx="318">
                  <c:v>555.11759400091921</c:v>
                </c:pt>
                <c:pt idx="319">
                  <c:v>563.12111318563677</c:v>
                </c:pt>
                <c:pt idx="320">
                  <c:v>571.12610158027496</c:v>
                </c:pt>
                <c:pt idx="321">
                  <c:v>579.1737552032381</c:v>
                </c:pt>
                <c:pt idx="322">
                  <c:v>587.18625487773579</c:v>
                </c:pt>
                <c:pt idx="323">
                  <c:v>595.20130314092296</c:v>
                </c:pt>
                <c:pt idx="324">
                  <c:v>603.16910846174267</c:v>
                </c:pt>
                <c:pt idx="325">
                  <c:v>611.17269491867785</c:v>
                </c:pt>
                <c:pt idx="326">
                  <c:v>619.1842094062722</c:v>
                </c:pt>
                <c:pt idx="327">
                  <c:v>627.16335091811936</c:v>
                </c:pt>
                <c:pt idx="328">
                  <c:v>635.15589084641522</c:v>
                </c:pt>
                <c:pt idx="329">
                  <c:v>643.16097800838702</c:v>
                </c:pt>
                <c:pt idx="330">
                  <c:v>651.14447915178448</c:v>
                </c:pt>
                <c:pt idx="331">
                  <c:v>659.20112749205271</c:v>
                </c:pt>
                <c:pt idx="332">
                  <c:v>667.2714017268529</c:v>
                </c:pt>
                <c:pt idx="333">
                  <c:v>675.41423510829713</c:v>
                </c:pt>
                <c:pt idx="334">
                  <c:v>683.61976205472138</c:v>
                </c:pt>
                <c:pt idx="335">
                  <c:v>691.93495523816841</c:v>
                </c:pt>
                <c:pt idx="336">
                  <c:v>700.40112432615524</c:v>
                </c:pt>
                <c:pt idx="337">
                  <c:v>708.97799945735619</c:v>
                </c:pt>
                <c:pt idx="338">
                  <c:v>717.70869815164474</c:v>
                </c:pt>
                <c:pt idx="339">
                  <c:v>726.73014043371802</c:v>
                </c:pt>
                <c:pt idx="340">
                  <c:v>735.92858015808019</c:v>
                </c:pt>
                <c:pt idx="341">
                  <c:v>745.44453372109467</c:v>
                </c:pt>
                <c:pt idx="342">
                  <c:v>755.33955646182119</c:v>
                </c:pt>
                <c:pt idx="343">
                  <c:v>765.52120520002768</c:v>
                </c:pt>
                <c:pt idx="344">
                  <c:v>781.77911729047707</c:v>
                </c:pt>
                <c:pt idx="345">
                  <c:v>793.19985157805422</c:v>
                </c:pt>
                <c:pt idx="346">
                  <c:v>805.22447799499673</c:v>
                </c:pt>
                <c:pt idx="347">
                  <c:v>817.80758240010891</c:v>
                </c:pt>
                <c:pt idx="348">
                  <c:v>831.30895258316605</c:v>
                </c:pt>
                <c:pt idx="349">
                  <c:v>845.51059266373125</c:v>
                </c:pt>
                <c:pt idx="350">
                  <c:v>860.57396036566809</c:v>
                </c:pt>
                <c:pt idx="351">
                  <c:v>876.87773000714594</c:v>
                </c:pt>
                <c:pt idx="352">
                  <c:v>894.37417411162471</c:v>
                </c:pt>
                <c:pt idx="353">
                  <c:v>912.99811875011551</c:v>
                </c:pt>
                <c:pt idx="354">
                  <c:v>933.43012643745101</c:v>
                </c:pt>
                <c:pt idx="355">
                  <c:v>955.25240536868068</c:v>
                </c:pt>
                <c:pt idx="356">
                  <c:v>979.09143139341757</c:v>
                </c:pt>
                <c:pt idx="357">
                  <c:v>1004.9840308292421</c:v>
                </c:pt>
                <c:pt idx="358">
                  <c:v>1033.0751322404647</c:v>
                </c:pt>
                <c:pt idx="359">
                  <c:v>1064.1563366809062</c:v>
                </c:pt>
                <c:pt idx="360">
                  <c:v>1097.7044808982253</c:v>
                </c:pt>
                <c:pt idx="361">
                  <c:v>1134.7672802396444</c:v>
                </c:pt>
                <c:pt idx="362">
                  <c:v>1175.4473532250072</c:v>
                </c:pt>
                <c:pt idx="363">
                  <c:v>1220.2588342326087</c:v>
                </c:pt>
                <c:pt idx="364">
                  <c:v>1269.4676469911549</c:v>
                </c:pt>
                <c:pt idx="365">
                  <c:v>1323.6033241811569</c:v>
                </c:pt>
                <c:pt idx="366">
                  <c:v>1383.4160513727954</c:v>
                </c:pt>
                <c:pt idx="367">
                  <c:v>1448.5308847430679</c:v>
                </c:pt>
                <c:pt idx="368">
                  <c:v>1519.7419275656055</c:v>
                </c:pt>
                <c:pt idx="369">
                  <c:v>1597.0861493272128</c:v>
                </c:pt>
                <c:pt idx="370">
                  <c:v>1679.7683212516392</c:v>
                </c:pt>
                <c:pt idx="371">
                  <c:v>1767.0809443257408</c:v>
                </c:pt>
                <c:pt idx="372">
                  <c:v>1856.8709778272023</c:v>
                </c:pt>
                <c:pt idx="373">
                  <c:v>1947.1735368737504</c:v>
                </c:pt>
                <c:pt idx="374">
                  <c:v>2032.8108704184124</c:v>
                </c:pt>
                <c:pt idx="375">
                  <c:v>2108.7443215164194</c:v>
                </c:pt>
                <c:pt idx="376">
                  <c:v>2166.7201455902809</c:v>
                </c:pt>
                <c:pt idx="377">
                  <c:v>2198.8337946633678</c:v>
                </c:pt>
                <c:pt idx="378">
                  <c:v>2196.9423487544695</c:v>
                </c:pt>
                <c:pt idx="379">
                  <c:v>2155.3446186182432</c:v>
                </c:pt>
                <c:pt idx="380">
                  <c:v>2071.4882793127431</c:v>
                </c:pt>
                <c:pt idx="381">
                  <c:v>1949.1050721038464</c:v>
                </c:pt>
                <c:pt idx="382">
                  <c:v>1796.0707618791823</c:v>
                </c:pt>
                <c:pt idx="383">
                  <c:v>1623.118317053021</c:v>
                </c:pt>
                <c:pt idx="384">
                  <c:v>1442.9639636929901</c:v>
                </c:pt>
                <c:pt idx="385">
                  <c:v>1265.4967554879493</c:v>
                </c:pt>
                <c:pt idx="386">
                  <c:v>1098.2448705358499</c:v>
                </c:pt>
                <c:pt idx="387">
                  <c:v>946.17166671581356</c:v>
                </c:pt>
                <c:pt idx="388">
                  <c:v>810.6795436012809</c:v>
                </c:pt>
                <c:pt idx="389">
                  <c:v>692.6860956537721</c:v>
                </c:pt>
                <c:pt idx="390">
                  <c:v>591.16646452559394</c:v>
                </c:pt>
                <c:pt idx="391">
                  <c:v>504.57420232495929</c:v>
                </c:pt>
                <c:pt idx="392">
                  <c:v>431.06960006126894</c:v>
                </c:pt>
                <c:pt idx="393">
                  <c:v>368.89423232867807</c:v>
                </c:pt>
                <c:pt idx="394">
                  <c:v>316.38446204062717</c:v>
                </c:pt>
                <c:pt idx="395">
                  <c:v>271.98621601692912</c:v>
                </c:pt>
                <c:pt idx="396">
                  <c:v>234.41698513776973</c:v>
                </c:pt>
                <c:pt idx="397">
                  <c:v>202.5873990727541</c:v>
                </c:pt>
                <c:pt idx="398">
                  <c:v>175.56819328818511</c:v>
                </c:pt>
                <c:pt idx="399">
                  <c:v>152.54943630866046</c:v>
                </c:pt>
                <c:pt idx="400">
                  <c:v>132.92535588842446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D8-4090-ACA6-900B29467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434880"/>
        <c:axId val="275288064"/>
      </c:scatterChart>
      <c:valAx>
        <c:axId val="271434880"/>
        <c:scaling>
          <c:logBase val="10"/>
          <c:orientation val="minMax"/>
          <c:min val="10000"/>
        </c:scaling>
        <c:delete val="0"/>
        <c:axPos val="b"/>
        <c:majorGridlines/>
        <c:minorGridlines/>
        <c:numFmt formatCode="#,##0" sourceLinked="0"/>
        <c:majorTickMark val="out"/>
        <c:minorTickMark val="none"/>
        <c:tickLblPos val="nextTo"/>
        <c:crossAx val="275288064"/>
        <c:crossesAt val="-10"/>
        <c:crossBetween val="midCat"/>
      </c:valAx>
      <c:valAx>
        <c:axId val="275288064"/>
        <c:scaling>
          <c:logBase val="10"/>
          <c:orientation val="minMax"/>
          <c:max val="100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2714348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Qc</c:v>
          </c:tx>
          <c:marker>
            <c:symbol val="none"/>
          </c:marker>
          <c:xVal>
            <c:numRef>
              <c:f>'Measured Data'!$B$20:$B$420</c:f>
              <c:numCache>
                <c:formatCode>0.00</c:formatCode>
                <c:ptCount val="401"/>
                <c:pt idx="0">
                  <c:v>10000</c:v>
                </c:pt>
                <c:pt idx="1">
                  <c:v>10174.194</c:v>
                </c:pt>
                <c:pt idx="2">
                  <c:v>10351.422</c:v>
                </c:pt>
                <c:pt idx="3">
                  <c:v>10531.736999999999</c:v>
                </c:pt>
                <c:pt idx="4">
                  <c:v>10715.192999999999</c:v>
                </c:pt>
                <c:pt idx="5">
                  <c:v>10901.844999999999</c:v>
                </c:pt>
                <c:pt idx="6">
                  <c:v>11091.748</c:v>
                </c:pt>
                <c:pt idx="7">
                  <c:v>11284.959000000001</c:v>
                </c:pt>
                <c:pt idx="8">
                  <c:v>11481.536</c:v>
                </c:pt>
                <c:pt idx="9">
                  <c:v>11681.537</c:v>
                </c:pt>
                <c:pt idx="10">
                  <c:v>11885.022000000001</c:v>
                </c:pt>
                <c:pt idx="11">
                  <c:v>12092.052</c:v>
                </c:pt>
                <c:pt idx="12">
                  <c:v>12302.688</c:v>
                </c:pt>
                <c:pt idx="13">
                  <c:v>12516.993</c:v>
                </c:pt>
                <c:pt idx="14">
                  <c:v>12735.031000000001</c:v>
                </c:pt>
                <c:pt idx="15">
                  <c:v>12956.867</c:v>
                </c:pt>
                <c:pt idx="16">
                  <c:v>13182.566999999999</c:v>
                </c:pt>
                <c:pt idx="17">
                  <c:v>13412.199000000001</c:v>
                </c:pt>
                <c:pt idx="18">
                  <c:v>13645.831</c:v>
                </c:pt>
                <c:pt idx="19">
                  <c:v>13883.532999999999</c:v>
                </c:pt>
                <c:pt idx="20">
                  <c:v>14125.375</c:v>
                </c:pt>
                <c:pt idx="21">
                  <c:v>14371.431</c:v>
                </c:pt>
                <c:pt idx="22">
                  <c:v>14621.772000000001</c:v>
                </c:pt>
                <c:pt idx="23">
                  <c:v>14876.474</c:v>
                </c:pt>
                <c:pt idx="24">
                  <c:v>15135.611999999999</c:v>
                </c:pt>
                <c:pt idx="25">
                  <c:v>15399.264999999999</c:v>
                </c:pt>
                <c:pt idx="26">
                  <c:v>15667.511</c:v>
                </c:pt>
                <c:pt idx="27">
                  <c:v>15940.429</c:v>
                </c:pt>
                <c:pt idx="28">
                  <c:v>16218.101000000001</c:v>
                </c:pt>
                <c:pt idx="29">
                  <c:v>16500.61</c:v>
                </c:pt>
                <c:pt idx="30">
                  <c:v>16788.04</c:v>
                </c:pt>
                <c:pt idx="31">
                  <c:v>17080.476999999999</c:v>
                </c:pt>
                <c:pt idx="32">
                  <c:v>17378.008000000002</c:v>
                </c:pt>
                <c:pt idx="33">
                  <c:v>17680.722000000002</c:v>
                </c:pt>
                <c:pt idx="34">
                  <c:v>17988.708999999999</c:v>
                </c:pt>
                <c:pt idx="35">
                  <c:v>18302.061000000002</c:v>
                </c:pt>
                <c:pt idx="36">
                  <c:v>18620.870999999999</c:v>
                </c:pt>
                <c:pt idx="37">
                  <c:v>18945.235000000001</c:v>
                </c:pt>
                <c:pt idx="38">
                  <c:v>19275.249</c:v>
                </c:pt>
                <c:pt idx="39">
                  <c:v>19611.011999999999</c:v>
                </c:pt>
                <c:pt idx="40">
                  <c:v>19952.623</c:v>
                </c:pt>
                <c:pt idx="41">
                  <c:v>20300.185000000001</c:v>
                </c:pt>
                <c:pt idx="42">
                  <c:v>20653.802</c:v>
                </c:pt>
                <c:pt idx="43">
                  <c:v>21013.578000000001</c:v>
                </c:pt>
                <c:pt idx="44">
                  <c:v>21379.620999999999</c:v>
                </c:pt>
                <c:pt idx="45">
                  <c:v>21752.04</c:v>
                </c:pt>
                <c:pt idx="46">
                  <c:v>22130.947</c:v>
                </c:pt>
                <c:pt idx="47">
                  <c:v>22516.454000000002</c:v>
                </c:pt>
                <c:pt idx="48">
                  <c:v>22908.677</c:v>
                </c:pt>
                <c:pt idx="49">
                  <c:v>23307.731</c:v>
                </c:pt>
                <c:pt idx="50">
                  <c:v>23713.737000000001</c:v>
                </c:pt>
                <c:pt idx="51">
                  <c:v>24126.814999999999</c:v>
                </c:pt>
                <c:pt idx="52">
                  <c:v>24547.089</c:v>
                </c:pt>
                <c:pt idx="53">
                  <c:v>24974.684000000001</c:v>
                </c:pt>
                <c:pt idx="54">
                  <c:v>25409.726999999999</c:v>
                </c:pt>
                <c:pt idx="55">
                  <c:v>25852.348000000002</c:v>
                </c:pt>
                <c:pt idx="56">
                  <c:v>26302.68</c:v>
                </c:pt>
                <c:pt idx="57">
                  <c:v>26760.856</c:v>
                </c:pt>
                <c:pt idx="58">
                  <c:v>27227.012999999999</c:v>
                </c:pt>
                <c:pt idx="59">
                  <c:v>27701.29</c:v>
                </c:pt>
                <c:pt idx="60">
                  <c:v>28183.829000000002</c:v>
                </c:pt>
                <c:pt idx="61">
                  <c:v>28674.774000000001</c:v>
                </c:pt>
                <c:pt idx="62">
                  <c:v>29174.27</c:v>
                </c:pt>
                <c:pt idx="63">
                  <c:v>29682.467000000001</c:v>
                </c:pt>
                <c:pt idx="64">
                  <c:v>30199.517</c:v>
                </c:pt>
                <c:pt idx="65">
                  <c:v>30725.574000000001</c:v>
                </c:pt>
                <c:pt idx="66">
                  <c:v>31260.794000000002</c:v>
                </c:pt>
                <c:pt idx="67">
                  <c:v>31805.337</c:v>
                </c:pt>
                <c:pt idx="68">
                  <c:v>32359.366000000002</c:v>
                </c:pt>
                <c:pt idx="69">
                  <c:v>32923.044999999998</c:v>
                </c:pt>
                <c:pt idx="70">
                  <c:v>33496.544000000002</c:v>
                </c:pt>
                <c:pt idx="71">
                  <c:v>34080.031999999999</c:v>
                </c:pt>
                <c:pt idx="72">
                  <c:v>34673.684999999998</c:v>
                </c:pt>
                <c:pt idx="73">
                  <c:v>35277.678999999996</c:v>
                </c:pt>
                <c:pt idx="74">
                  <c:v>35892.192999999999</c:v>
                </c:pt>
                <c:pt idx="75">
                  <c:v>36517.413</c:v>
                </c:pt>
                <c:pt idx="76">
                  <c:v>37153.523000000001</c:v>
                </c:pt>
                <c:pt idx="77">
                  <c:v>37800.714</c:v>
                </c:pt>
                <c:pt idx="78">
                  <c:v>38459.178</c:v>
                </c:pt>
                <c:pt idx="79">
                  <c:v>39129.112999999998</c:v>
                </c:pt>
                <c:pt idx="80">
                  <c:v>39810.716999999997</c:v>
                </c:pt>
                <c:pt idx="81">
                  <c:v>40504.195</c:v>
                </c:pt>
                <c:pt idx="82">
                  <c:v>41209.752</c:v>
                </c:pt>
                <c:pt idx="83">
                  <c:v>41927.599999999999</c:v>
                </c:pt>
                <c:pt idx="84">
                  <c:v>42657.951999999997</c:v>
                </c:pt>
                <c:pt idx="85">
                  <c:v>43401.025999999998</c:v>
                </c:pt>
                <c:pt idx="86">
                  <c:v>44157.044999999998</c:v>
                </c:pt>
                <c:pt idx="87">
                  <c:v>44926.232000000004</c:v>
                </c:pt>
                <c:pt idx="88">
                  <c:v>45708.819000000003</c:v>
                </c:pt>
                <c:pt idx="89">
                  <c:v>46505.038</c:v>
                </c:pt>
                <c:pt idx="90">
                  <c:v>47315.125999999997</c:v>
                </c:pt>
                <c:pt idx="91">
                  <c:v>48139.324999999997</c:v>
                </c:pt>
                <c:pt idx="92">
                  <c:v>48977.881999999998</c:v>
                </c:pt>
                <c:pt idx="93">
                  <c:v>49831.046000000002</c:v>
                </c:pt>
                <c:pt idx="94">
                  <c:v>50699.071000000004</c:v>
                </c:pt>
                <c:pt idx="95">
                  <c:v>51582.216999999997</c:v>
                </c:pt>
                <c:pt idx="96">
                  <c:v>52480.745999999999</c:v>
                </c:pt>
                <c:pt idx="97">
                  <c:v>53394.927000000003</c:v>
                </c:pt>
                <c:pt idx="98">
                  <c:v>54325.033000000003</c:v>
                </c:pt>
                <c:pt idx="99">
                  <c:v>55271.341</c:v>
                </c:pt>
                <c:pt idx="100">
                  <c:v>56234.133000000002</c:v>
                </c:pt>
                <c:pt idx="101">
                  <c:v>57213.695</c:v>
                </c:pt>
                <c:pt idx="102">
                  <c:v>58210.322</c:v>
                </c:pt>
                <c:pt idx="103">
                  <c:v>59224.309000000001</c:v>
                </c:pt>
                <c:pt idx="104">
                  <c:v>60255.959000000003</c:v>
                </c:pt>
                <c:pt idx="105">
                  <c:v>61305.578999999998</c:v>
                </c:pt>
                <c:pt idx="106">
                  <c:v>62373.483999999997</c:v>
                </c:pt>
                <c:pt idx="107">
                  <c:v>63459.99</c:v>
                </c:pt>
                <c:pt idx="108">
                  <c:v>64565.423000000003</c:v>
                </c:pt>
                <c:pt idx="109">
                  <c:v>65690.111999999994</c:v>
                </c:pt>
                <c:pt idx="110">
                  <c:v>66834.392000000007</c:v>
                </c:pt>
                <c:pt idx="111">
                  <c:v>67998.604999999996</c:v>
                </c:pt>
                <c:pt idx="112">
                  <c:v>69183.096999999994</c:v>
                </c:pt>
                <c:pt idx="113">
                  <c:v>70388.222999999998</c:v>
                </c:pt>
                <c:pt idx="114">
                  <c:v>71614.341</c:v>
                </c:pt>
                <c:pt idx="115">
                  <c:v>72861.816999999995</c:v>
                </c:pt>
                <c:pt idx="116">
                  <c:v>74131.024000000005</c:v>
                </c:pt>
                <c:pt idx="117">
                  <c:v>75422.34</c:v>
                </c:pt>
                <c:pt idx="118">
                  <c:v>76736.149000000005</c:v>
                </c:pt>
                <c:pt idx="119">
                  <c:v>78072.843999999997</c:v>
                </c:pt>
                <c:pt idx="120">
                  <c:v>79432.823000000004</c:v>
                </c:pt>
                <c:pt idx="121">
                  <c:v>80816.493000000002</c:v>
                </c:pt>
                <c:pt idx="122">
                  <c:v>82224.264999999999</c:v>
                </c:pt>
                <c:pt idx="123">
                  <c:v>83656.56</c:v>
                </c:pt>
                <c:pt idx="124">
                  <c:v>85113.804000000004</c:v>
                </c:pt>
                <c:pt idx="125">
                  <c:v>86596.432000000001</c:v>
                </c:pt>
                <c:pt idx="126">
                  <c:v>88104.887000000002</c:v>
                </c:pt>
                <c:pt idx="127">
                  <c:v>89639.619000000006</c:v>
                </c:pt>
                <c:pt idx="128">
                  <c:v>91201.084000000003</c:v>
                </c:pt>
                <c:pt idx="129">
                  <c:v>92789.748999999996</c:v>
                </c:pt>
                <c:pt idx="130">
                  <c:v>94406.088000000003</c:v>
                </c:pt>
                <c:pt idx="131">
                  <c:v>96050.581999999995</c:v>
                </c:pt>
                <c:pt idx="132">
                  <c:v>97723.721999999994</c:v>
                </c:pt>
                <c:pt idx="133">
                  <c:v>99426.006999999998</c:v>
                </c:pt>
                <c:pt idx="134">
                  <c:v>101157.94500000001</c:v>
                </c:pt>
                <c:pt idx="135">
                  <c:v>102920.053</c:v>
                </c:pt>
                <c:pt idx="136">
                  <c:v>104712.855</c:v>
                </c:pt>
                <c:pt idx="137">
                  <c:v>106536.886</c:v>
                </c:pt>
                <c:pt idx="138">
                  <c:v>108392.69100000001</c:v>
                </c:pt>
                <c:pt idx="139">
                  <c:v>110280.823</c:v>
                </c:pt>
                <c:pt idx="140">
                  <c:v>112201.845</c:v>
                </c:pt>
                <c:pt idx="141">
                  <c:v>114156.33</c:v>
                </c:pt>
                <c:pt idx="142">
                  <c:v>116144.861</c:v>
                </c:pt>
                <c:pt idx="143">
                  <c:v>118168.031</c:v>
                </c:pt>
                <c:pt idx="144">
                  <c:v>120226.443</c:v>
                </c:pt>
                <c:pt idx="145">
                  <c:v>122320.712</c:v>
                </c:pt>
                <c:pt idx="146">
                  <c:v>124451.461</c:v>
                </c:pt>
                <c:pt idx="147">
                  <c:v>126619.327</c:v>
                </c:pt>
                <c:pt idx="148">
                  <c:v>128824.955</c:v>
                </c:pt>
                <c:pt idx="149">
                  <c:v>131069.004</c:v>
                </c:pt>
                <c:pt idx="150">
                  <c:v>133352.14300000001</c:v>
                </c:pt>
                <c:pt idx="151">
                  <c:v>135675.05300000001</c:v>
                </c:pt>
                <c:pt idx="152">
                  <c:v>138038.42600000001</c:v>
                </c:pt>
                <c:pt idx="153">
                  <c:v>140442.96799999999</c:v>
                </c:pt>
                <c:pt idx="154">
                  <c:v>142889.39600000001</c:v>
                </c:pt>
                <c:pt idx="155">
                  <c:v>145378.43900000001</c:v>
                </c:pt>
                <c:pt idx="156">
                  <c:v>147910.83900000001</c:v>
                </c:pt>
                <c:pt idx="157">
                  <c:v>150487.35200000001</c:v>
                </c:pt>
                <c:pt idx="158">
                  <c:v>153108.74600000001</c:v>
                </c:pt>
                <c:pt idx="159">
                  <c:v>155775.80300000001</c:v>
                </c:pt>
                <c:pt idx="160">
                  <c:v>158489.31899999999</c:v>
                </c:pt>
                <c:pt idx="161">
                  <c:v>161250.103</c:v>
                </c:pt>
                <c:pt idx="162">
                  <c:v>164058.97700000001</c:v>
                </c:pt>
                <c:pt idx="163">
                  <c:v>166916.78099999999</c:v>
                </c:pt>
                <c:pt idx="164">
                  <c:v>169824.36499999999</c:v>
                </c:pt>
                <c:pt idx="165">
                  <c:v>172782.598</c:v>
                </c:pt>
                <c:pt idx="166">
                  <c:v>175792.361</c:v>
                </c:pt>
                <c:pt idx="167">
                  <c:v>178854.55300000001</c:v>
                </c:pt>
                <c:pt idx="168">
                  <c:v>181970.08600000001</c:v>
                </c:pt>
                <c:pt idx="169">
                  <c:v>185139.889</c:v>
                </c:pt>
                <c:pt idx="170">
                  <c:v>188364.90900000001</c:v>
                </c:pt>
                <c:pt idx="171">
                  <c:v>191646.106</c:v>
                </c:pt>
                <c:pt idx="172">
                  <c:v>194984.46</c:v>
                </c:pt>
                <c:pt idx="173">
                  <c:v>198380.96599999999</c:v>
                </c:pt>
                <c:pt idx="174">
                  <c:v>201836.636</c:v>
                </c:pt>
                <c:pt idx="175">
                  <c:v>205352.503</c:v>
                </c:pt>
                <c:pt idx="176">
                  <c:v>208929.61300000001</c:v>
                </c:pt>
                <c:pt idx="177">
                  <c:v>212569.035</c:v>
                </c:pt>
                <c:pt idx="178">
                  <c:v>216271.85200000001</c:v>
                </c:pt>
                <c:pt idx="179">
                  <c:v>220039.171</c:v>
                </c:pt>
                <c:pt idx="180">
                  <c:v>223872.114</c:v>
                </c:pt>
                <c:pt idx="181">
                  <c:v>227771.82399999999</c:v>
                </c:pt>
                <c:pt idx="182">
                  <c:v>231739.465</c:v>
                </c:pt>
                <c:pt idx="183">
                  <c:v>235776.22</c:v>
                </c:pt>
                <c:pt idx="184">
                  <c:v>239883.29199999999</c:v>
                </c:pt>
                <c:pt idx="185">
                  <c:v>244061.90700000001</c:v>
                </c:pt>
                <c:pt idx="186">
                  <c:v>248313.31099999999</c:v>
                </c:pt>
                <c:pt idx="187">
                  <c:v>252638.77100000001</c:v>
                </c:pt>
                <c:pt idx="188">
                  <c:v>257039.57800000001</c:v>
                </c:pt>
                <c:pt idx="189">
                  <c:v>261517.04500000001</c:v>
                </c:pt>
                <c:pt idx="190">
                  <c:v>266072.50599999999</c:v>
                </c:pt>
                <c:pt idx="191">
                  <c:v>270707.32</c:v>
                </c:pt>
                <c:pt idx="192">
                  <c:v>275422.87</c:v>
                </c:pt>
                <c:pt idx="193">
                  <c:v>280220.56199999998</c:v>
                </c:pt>
                <c:pt idx="194">
                  <c:v>285101.82699999999</c:v>
                </c:pt>
                <c:pt idx="195">
                  <c:v>290068.12</c:v>
                </c:pt>
                <c:pt idx="196">
                  <c:v>295120.92300000001</c:v>
                </c:pt>
                <c:pt idx="197">
                  <c:v>300261.74200000003</c:v>
                </c:pt>
                <c:pt idx="198">
                  <c:v>305492.11099999998</c:v>
                </c:pt>
                <c:pt idx="199">
                  <c:v>310813.59000000003</c:v>
                </c:pt>
                <c:pt idx="200">
                  <c:v>316227.766</c:v>
                </c:pt>
                <c:pt idx="201">
                  <c:v>321736.25300000003</c:v>
                </c:pt>
                <c:pt idx="202">
                  <c:v>327340.69500000001</c:v>
                </c:pt>
                <c:pt idx="203">
                  <c:v>333042.76199999999</c:v>
                </c:pt>
                <c:pt idx="204">
                  <c:v>338844.15600000002</c:v>
                </c:pt>
                <c:pt idx="205">
                  <c:v>344746.60700000002</c:v>
                </c:pt>
                <c:pt idx="206">
                  <c:v>350751.87400000001</c:v>
                </c:pt>
                <c:pt idx="207">
                  <c:v>356861.74900000001</c:v>
                </c:pt>
                <c:pt idx="208">
                  <c:v>363078.05499999999</c:v>
                </c:pt>
                <c:pt idx="209">
                  <c:v>369402.64399999997</c:v>
                </c:pt>
                <c:pt idx="210">
                  <c:v>375837.40399999998</c:v>
                </c:pt>
                <c:pt idx="211">
                  <c:v>382384.25400000002</c:v>
                </c:pt>
                <c:pt idx="212">
                  <c:v>389045.14500000002</c:v>
                </c:pt>
                <c:pt idx="213">
                  <c:v>395822.065</c:v>
                </c:pt>
                <c:pt idx="214">
                  <c:v>402717.03399999999</c:v>
                </c:pt>
                <c:pt idx="215">
                  <c:v>409732.11</c:v>
                </c:pt>
                <c:pt idx="216">
                  <c:v>416869.38299999997</c:v>
                </c:pt>
                <c:pt idx="217">
                  <c:v>424130.984</c:v>
                </c:pt>
                <c:pt idx="218">
                  <c:v>431519.07699999999</c:v>
                </c:pt>
                <c:pt idx="219">
                  <c:v>439035.86599999998</c:v>
                </c:pt>
                <c:pt idx="220">
                  <c:v>446683.592</c:v>
                </c:pt>
                <c:pt idx="221">
                  <c:v>454464.53700000001</c:v>
                </c:pt>
                <c:pt idx="222">
                  <c:v>462381.02100000001</c:v>
                </c:pt>
                <c:pt idx="223">
                  <c:v>470435.40600000002</c:v>
                </c:pt>
                <c:pt idx="224">
                  <c:v>478630.092</c:v>
                </c:pt>
                <c:pt idx="225">
                  <c:v>486967.52500000002</c:v>
                </c:pt>
                <c:pt idx="226">
                  <c:v>495450.19099999999</c:v>
                </c:pt>
                <c:pt idx="227">
                  <c:v>504080.61900000001</c:v>
                </c:pt>
                <c:pt idx="228">
                  <c:v>512861.38400000002</c:v>
                </c:pt>
                <c:pt idx="229">
                  <c:v>521795.10399999999</c:v>
                </c:pt>
                <c:pt idx="230">
                  <c:v>530884.44400000002</c:v>
                </c:pt>
                <c:pt idx="231">
                  <c:v>540132.11499999999</c:v>
                </c:pt>
                <c:pt idx="232">
                  <c:v>549540.87399999995</c:v>
                </c:pt>
                <c:pt idx="233">
                  <c:v>559113.52800000005</c:v>
                </c:pt>
                <c:pt idx="234">
                  <c:v>568852.93099999998</c:v>
                </c:pt>
                <c:pt idx="235">
                  <c:v>578761.98800000001</c:v>
                </c:pt>
                <c:pt idx="236">
                  <c:v>588843.65500000003</c:v>
                </c:pt>
                <c:pt idx="237">
                  <c:v>599100.93900000001</c:v>
                </c:pt>
                <c:pt idx="238">
                  <c:v>609536.897</c:v>
                </c:pt>
                <c:pt idx="239">
                  <c:v>620154.64399999997</c:v>
                </c:pt>
                <c:pt idx="240">
                  <c:v>630957.34400000004</c:v>
                </c:pt>
                <c:pt idx="241">
                  <c:v>641948.22199999995</c:v>
                </c:pt>
                <c:pt idx="242">
                  <c:v>653130.55299999996</c:v>
                </c:pt>
                <c:pt idx="243">
                  <c:v>664507.67299999995</c:v>
                </c:pt>
                <c:pt idx="244">
                  <c:v>676082.97499999998</c:v>
                </c:pt>
                <c:pt idx="245">
                  <c:v>687859.91200000001</c:v>
                </c:pt>
                <c:pt idx="246">
                  <c:v>699841.99600000004</c:v>
                </c:pt>
                <c:pt idx="247">
                  <c:v>712032.8</c:v>
                </c:pt>
                <c:pt idx="248">
                  <c:v>724435.96</c:v>
                </c:pt>
                <c:pt idx="249">
                  <c:v>737055.17500000005</c:v>
                </c:pt>
                <c:pt idx="250">
                  <c:v>749894.20900000003</c:v>
                </c:pt>
                <c:pt idx="251">
                  <c:v>762956.89099999995</c:v>
                </c:pt>
                <c:pt idx="252">
                  <c:v>776247.11699999997</c:v>
                </c:pt>
                <c:pt idx="253">
                  <c:v>789768.84900000005</c:v>
                </c:pt>
                <c:pt idx="254">
                  <c:v>803526.12199999997</c:v>
                </c:pt>
                <c:pt idx="255">
                  <c:v>817523.03799999994</c:v>
                </c:pt>
                <c:pt idx="256">
                  <c:v>831763.77099999995</c:v>
                </c:pt>
                <c:pt idx="257">
                  <c:v>846252.56900000002</c:v>
                </c:pt>
                <c:pt idx="258">
                  <c:v>860993.75199999998</c:v>
                </c:pt>
                <c:pt idx="259">
                  <c:v>875991.71799999999</c:v>
                </c:pt>
                <c:pt idx="260">
                  <c:v>891250.93799999997</c:v>
                </c:pt>
                <c:pt idx="261">
                  <c:v>906775.96499999997</c:v>
                </c:pt>
                <c:pt idx="262">
                  <c:v>922571.42700000003</c:v>
                </c:pt>
                <c:pt idx="263">
                  <c:v>938642.03700000001</c:v>
                </c:pt>
                <c:pt idx="264">
                  <c:v>954992.58600000001</c:v>
                </c:pt>
                <c:pt idx="265">
                  <c:v>971627.95200000005</c:v>
                </c:pt>
                <c:pt idx="266">
                  <c:v>988553.09499999997</c:v>
                </c:pt>
                <c:pt idx="267">
                  <c:v>1005773.063</c:v>
                </c:pt>
                <c:pt idx="268">
                  <c:v>1023292.992</c:v>
                </c:pt>
                <c:pt idx="269">
                  <c:v>1041118.108</c:v>
                </c:pt>
                <c:pt idx="270">
                  <c:v>1059253.7250000001</c:v>
                </c:pt>
                <c:pt idx="271">
                  <c:v>1077705.254</c:v>
                </c:pt>
                <c:pt idx="272">
                  <c:v>1096478.196</c:v>
                </c:pt>
                <c:pt idx="273">
                  <c:v>1115578.1510000001</c:v>
                </c:pt>
                <c:pt idx="274">
                  <c:v>1135010.8160000001</c:v>
                </c:pt>
                <c:pt idx="275">
                  <c:v>1154781.9850000001</c:v>
                </c:pt>
                <c:pt idx="276">
                  <c:v>1174897.5549999999</c:v>
                </c:pt>
                <c:pt idx="277">
                  <c:v>1195363.5260000001</c:v>
                </c:pt>
                <c:pt idx="278">
                  <c:v>1216186.0009999999</c:v>
                </c:pt>
                <c:pt idx="279">
                  <c:v>1237371.19</c:v>
                </c:pt>
                <c:pt idx="280">
                  <c:v>1258925.412</c:v>
                </c:pt>
                <c:pt idx="281">
                  <c:v>1280855.095</c:v>
                </c:pt>
                <c:pt idx="282">
                  <c:v>1303166.7779999999</c:v>
                </c:pt>
                <c:pt idx="283">
                  <c:v>1325867.118</c:v>
                </c:pt>
                <c:pt idx="284">
                  <c:v>1348962.8829999999</c:v>
                </c:pt>
                <c:pt idx="285">
                  <c:v>1372460.9609999999</c:v>
                </c:pt>
                <c:pt idx="286">
                  <c:v>1396368.361</c:v>
                </c:pt>
                <c:pt idx="287">
                  <c:v>1420692.213</c:v>
                </c:pt>
                <c:pt idx="288">
                  <c:v>1445439.7709999999</c:v>
                </c:pt>
                <c:pt idx="289">
                  <c:v>1470618.415</c:v>
                </c:pt>
                <c:pt idx="290">
                  <c:v>1496235.656</c:v>
                </c:pt>
                <c:pt idx="291">
                  <c:v>1522299.1329999999</c:v>
                </c:pt>
                <c:pt idx="292">
                  <c:v>1548816.6189999999</c:v>
                </c:pt>
                <c:pt idx="293">
                  <c:v>1575796.023</c:v>
                </c:pt>
                <c:pt idx="294">
                  <c:v>1603245.3910000001</c:v>
                </c:pt>
                <c:pt idx="295">
                  <c:v>1631172.909</c:v>
                </c:pt>
                <c:pt idx="296">
                  <c:v>1659586.9069999999</c:v>
                </c:pt>
                <c:pt idx="297">
                  <c:v>1688495.8589999999</c:v>
                </c:pt>
                <c:pt idx="298">
                  <c:v>1717908.3870000001</c:v>
                </c:pt>
                <c:pt idx="299">
                  <c:v>1747833.2620000001</c:v>
                </c:pt>
                <c:pt idx="300">
                  <c:v>1778279.41</c:v>
                </c:pt>
                <c:pt idx="301">
                  <c:v>1809255.91</c:v>
                </c:pt>
                <c:pt idx="302">
                  <c:v>1840772.0009999999</c:v>
                </c:pt>
                <c:pt idx="303">
                  <c:v>1872837.0830000001</c:v>
                </c:pt>
                <c:pt idx="304">
                  <c:v>1905460.7180000001</c:v>
                </c:pt>
                <c:pt idx="305">
                  <c:v>1938652.6359999999</c:v>
                </c:pt>
                <c:pt idx="306">
                  <c:v>1972422.736</c:v>
                </c:pt>
                <c:pt idx="307">
                  <c:v>2006781.09</c:v>
                </c:pt>
                <c:pt idx="308">
                  <c:v>2041737.9450000001</c:v>
                </c:pt>
                <c:pt idx="309">
                  <c:v>2077303.726</c:v>
                </c:pt>
                <c:pt idx="310">
                  <c:v>2113489.04</c:v>
                </c:pt>
                <c:pt idx="311">
                  <c:v>2150304.679</c:v>
                </c:pt>
                <c:pt idx="312">
                  <c:v>2187761.6239999998</c:v>
                </c:pt>
                <c:pt idx="313">
                  <c:v>2225871.0449999999</c:v>
                </c:pt>
                <c:pt idx="314">
                  <c:v>2264644.3080000002</c:v>
                </c:pt>
                <c:pt idx="315">
                  <c:v>2304092.9759999998</c:v>
                </c:pt>
                <c:pt idx="316">
                  <c:v>2344228.8149999999</c:v>
                </c:pt>
                <c:pt idx="317">
                  <c:v>2385063.7949999999</c:v>
                </c:pt>
                <c:pt idx="318">
                  <c:v>2426610.0950000002</c:v>
                </c:pt>
                <c:pt idx="319">
                  <c:v>2468880.105</c:v>
                </c:pt>
                <c:pt idx="320">
                  <c:v>2511886.432</c:v>
                </c:pt>
                <c:pt idx="321">
                  <c:v>2555641.9010000001</c:v>
                </c:pt>
                <c:pt idx="322">
                  <c:v>2600159.5630000001</c:v>
                </c:pt>
                <c:pt idx="323">
                  <c:v>2645452.6949999998</c:v>
                </c:pt>
                <c:pt idx="324">
                  <c:v>2691534.804</c:v>
                </c:pt>
                <c:pt idx="325">
                  <c:v>2738419.6340000001</c:v>
                </c:pt>
                <c:pt idx="326">
                  <c:v>2786121.1690000002</c:v>
                </c:pt>
                <c:pt idx="327">
                  <c:v>2834653.6329999999</c:v>
                </c:pt>
                <c:pt idx="328">
                  <c:v>2884031.503</c:v>
                </c:pt>
                <c:pt idx="329">
                  <c:v>2934269.5040000002</c:v>
                </c:pt>
                <c:pt idx="330">
                  <c:v>2985382.6189999999</c:v>
                </c:pt>
                <c:pt idx="331">
                  <c:v>3037386.0920000002</c:v>
                </c:pt>
                <c:pt idx="332">
                  <c:v>3090295.4330000002</c:v>
                </c:pt>
                <c:pt idx="333">
                  <c:v>3144126.42</c:v>
                </c:pt>
                <c:pt idx="334">
                  <c:v>3198895.11</c:v>
                </c:pt>
                <c:pt idx="335">
                  <c:v>3254617.835</c:v>
                </c:pt>
                <c:pt idx="336">
                  <c:v>3311311.2149999999</c:v>
                </c:pt>
                <c:pt idx="337">
                  <c:v>3368992.1570000001</c:v>
                </c:pt>
                <c:pt idx="338">
                  <c:v>3427677.8650000002</c:v>
                </c:pt>
                <c:pt idx="339">
                  <c:v>3487385.841</c:v>
                </c:pt>
                <c:pt idx="340">
                  <c:v>3548133.892</c:v>
                </c:pt>
                <c:pt idx="341">
                  <c:v>3609940.1359999999</c:v>
                </c:pt>
                <c:pt idx="342">
                  <c:v>3672823.0049999999</c:v>
                </c:pt>
                <c:pt idx="343">
                  <c:v>3736801.2540000002</c:v>
                </c:pt>
                <c:pt idx="344">
                  <c:v>3801893.963</c:v>
                </c:pt>
                <c:pt idx="345">
                  <c:v>3868120.5460000001</c:v>
                </c:pt>
                <c:pt idx="346">
                  <c:v>3935500.7549999999</c:v>
                </c:pt>
                <c:pt idx="347">
                  <c:v>4004054.6830000002</c:v>
                </c:pt>
                <c:pt idx="348">
                  <c:v>4073802.7779999999</c:v>
                </c:pt>
                <c:pt idx="349">
                  <c:v>4144765.84</c:v>
                </c:pt>
                <c:pt idx="350">
                  <c:v>4216965.034</c:v>
                </c:pt>
                <c:pt idx="351">
                  <c:v>4290421.892</c:v>
                </c:pt>
                <c:pt idx="352">
                  <c:v>4365158.3219999997</c:v>
                </c:pt>
                <c:pt idx="353">
                  <c:v>4441196.6140000001</c:v>
                </c:pt>
                <c:pt idx="354">
                  <c:v>4518559.4440000001</c:v>
                </c:pt>
                <c:pt idx="355">
                  <c:v>4597269.8849999998</c:v>
                </c:pt>
                <c:pt idx="356">
                  <c:v>4677351.4129999997</c:v>
                </c:pt>
                <c:pt idx="357">
                  <c:v>4758827.91</c:v>
                </c:pt>
                <c:pt idx="358">
                  <c:v>4841723.676</c:v>
                </c:pt>
                <c:pt idx="359">
                  <c:v>4926063.4330000002</c:v>
                </c:pt>
                <c:pt idx="360">
                  <c:v>5011872.3360000001</c:v>
                </c:pt>
                <c:pt idx="361">
                  <c:v>5099175.9759999998</c:v>
                </c:pt>
                <c:pt idx="362">
                  <c:v>5188000.3890000004</c:v>
                </c:pt>
                <c:pt idx="363">
                  <c:v>5278372.068</c:v>
                </c:pt>
                <c:pt idx="364">
                  <c:v>5370317.9639999997</c:v>
                </c:pt>
                <c:pt idx="365">
                  <c:v>5463865.4989999998</c:v>
                </c:pt>
                <c:pt idx="366">
                  <c:v>5559042.5729999999</c:v>
                </c:pt>
                <c:pt idx="367">
                  <c:v>5655877.5710000005</c:v>
                </c:pt>
                <c:pt idx="368">
                  <c:v>5754399.3729999997</c:v>
                </c:pt>
                <c:pt idx="369">
                  <c:v>5854637.3629999999</c:v>
                </c:pt>
                <c:pt idx="370">
                  <c:v>5956621.4349999996</c:v>
                </c:pt>
                <c:pt idx="371">
                  <c:v>6060382.0049999999</c:v>
                </c:pt>
                <c:pt idx="372">
                  <c:v>6165950.0190000003</c:v>
                </c:pt>
                <c:pt idx="373">
                  <c:v>6273356.96</c:v>
                </c:pt>
                <c:pt idx="374">
                  <c:v>6382634.8619999997</c:v>
                </c:pt>
                <c:pt idx="375">
                  <c:v>6493816.3159999996</c:v>
                </c:pt>
                <c:pt idx="376">
                  <c:v>6606934.4800000004</c:v>
                </c:pt>
                <c:pt idx="377">
                  <c:v>6722023.091</c:v>
                </c:pt>
                <c:pt idx="378">
                  <c:v>6839116.4730000002</c:v>
                </c:pt>
                <c:pt idx="379">
                  <c:v>6958249.5470000003</c:v>
                </c:pt>
                <c:pt idx="380">
                  <c:v>7079457.8439999996</c:v>
                </c:pt>
                <c:pt idx="381">
                  <c:v>7202777.5120000001</c:v>
                </c:pt>
                <c:pt idx="382">
                  <c:v>7328245.3310000002</c:v>
                </c:pt>
                <c:pt idx="383">
                  <c:v>7455898.7199999997</c:v>
                </c:pt>
                <c:pt idx="384">
                  <c:v>7585775.75</c:v>
                </c:pt>
                <c:pt idx="385">
                  <c:v>7717915.1560000004</c:v>
                </c:pt>
                <c:pt idx="386">
                  <c:v>7852356.3459999999</c:v>
                </c:pt>
                <c:pt idx="387">
                  <c:v>7989139.4170000004</c:v>
                </c:pt>
                <c:pt idx="388">
                  <c:v>8128305.1619999995</c:v>
                </c:pt>
                <c:pt idx="389">
                  <c:v>8269895.0860000001</c:v>
                </c:pt>
                <c:pt idx="390">
                  <c:v>8413951.4159999993</c:v>
                </c:pt>
                <c:pt idx="391">
                  <c:v>8560517.1170000006</c:v>
                </c:pt>
                <c:pt idx="392">
                  <c:v>8709635.9000000004</c:v>
                </c:pt>
                <c:pt idx="393">
                  <c:v>8861352.2369999997</c:v>
                </c:pt>
                <c:pt idx="394">
                  <c:v>9015711.3760000002</c:v>
                </c:pt>
                <c:pt idx="395">
                  <c:v>9172759.3540000003</c:v>
                </c:pt>
                <c:pt idx="396">
                  <c:v>9332543.0079999994</c:v>
                </c:pt>
                <c:pt idx="397">
                  <c:v>9495109.9920000006</c:v>
                </c:pt>
                <c:pt idx="398">
                  <c:v>9660508.7899999991</c:v>
                </c:pt>
                <c:pt idx="399">
                  <c:v>9828788.7300000004</c:v>
                </c:pt>
                <c:pt idx="400">
                  <c:v>10000000</c:v>
                </c:pt>
              </c:numCache>
            </c:numRef>
          </c:xVal>
          <c:yVal>
            <c:numRef>
              <c:f>'Measured Data'!$P$20:$P$420</c:f>
              <c:numCache>
                <c:formatCode>0.000</c:formatCode>
                <c:ptCount val="401"/>
                <c:pt idx="0">
                  <c:v>284.78118595470301</c:v>
                </c:pt>
                <c:pt idx="1">
                  <c:v>311.90572193791292</c:v>
                </c:pt>
                <c:pt idx="2">
                  <c:v>312.80465754692005</c:v>
                </c:pt>
                <c:pt idx="3">
                  <c:v>313.07540184737059</c:v>
                </c:pt>
                <c:pt idx="4">
                  <c:v>308.72986497480161</c:v>
                </c:pt>
                <c:pt idx="5">
                  <c:v>314.46928999246882</c:v>
                </c:pt>
                <c:pt idx="6">
                  <c:v>311.79320613723883</c:v>
                </c:pt>
                <c:pt idx="7">
                  <c:v>316.25121943923716</c:v>
                </c:pt>
                <c:pt idx="8">
                  <c:v>311.42246834373464</c:v>
                </c:pt>
                <c:pt idx="9">
                  <c:v>319.36905020627756</c:v>
                </c:pt>
                <c:pt idx="10">
                  <c:v>312.81710464890949</c:v>
                </c:pt>
                <c:pt idx="11">
                  <c:v>316.58862586918394</c:v>
                </c:pt>
                <c:pt idx="12">
                  <c:v>317.65795451376397</c:v>
                </c:pt>
                <c:pt idx="13">
                  <c:v>316.59579523062797</c:v>
                </c:pt>
                <c:pt idx="14">
                  <c:v>317.82382838334098</c:v>
                </c:pt>
                <c:pt idx="15">
                  <c:v>319.1248445566618</c:v>
                </c:pt>
                <c:pt idx="16">
                  <c:v>313.57697384783751</c:v>
                </c:pt>
                <c:pt idx="17">
                  <c:v>318.75701541190756</c:v>
                </c:pt>
                <c:pt idx="18">
                  <c:v>314.20049974024971</c:v>
                </c:pt>
                <c:pt idx="19">
                  <c:v>315.02497526887475</c:v>
                </c:pt>
                <c:pt idx="20">
                  <c:v>315.61845911822809</c:v>
                </c:pt>
                <c:pt idx="21">
                  <c:v>316.6166903130993</c:v>
                </c:pt>
                <c:pt idx="22">
                  <c:v>312.35074158612895</c:v>
                </c:pt>
                <c:pt idx="23">
                  <c:v>315.87038745374559</c:v>
                </c:pt>
                <c:pt idx="24">
                  <c:v>316.10706151665494</c:v>
                </c:pt>
                <c:pt idx="25">
                  <c:v>316.57701937285844</c:v>
                </c:pt>
                <c:pt idx="26">
                  <c:v>322.70827222861004</c:v>
                </c:pt>
                <c:pt idx="27">
                  <c:v>317.00261463247648</c:v>
                </c:pt>
                <c:pt idx="28">
                  <c:v>331.69075543191229</c:v>
                </c:pt>
                <c:pt idx="29">
                  <c:v>328.93273401318976</c:v>
                </c:pt>
                <c:pt idx="30">
                  <c:v>337.42683986191599</c:v>
                </c:pt>
                <c:pt idx="31">
                  <c:v>331.70541613741392</c:v>
                </c:pt>
                <c:pt idx="32">
                  <c:v>346.90413653147129</c:v>
                </c:pt>
                <c:pt idx="33">
                  <c:v>344.06770434414716</c:v>
                </c:pt>
                <c:pt idx="34">
                  <c:v>346.75368237289962</c:v>
                </c:pt>
                <c:pt idx="35">
                  <c:v>350.68407010238712</c:v>
                </c:pt>
                <c:pt idx="36">
                  <c:v>357.75582827781403</c:v>
                </c:pt>
                <c:pt idx="37">
                  <c:v>362.32711759641643</c:v>
                </c:pt>
                <c:pt idx="38">
                  <c:v>361.87867286996095</c:v>
                </c:pt>
                <c:pt idx="39">
                  <c:v>368.46562901527682</c:v>
                </c:pt>
                <c:pt idx="40">
                  <c:v>372.93101398662537</c:v>
                </c:pt>
                <c:pt idx="41">
                  <c:v>375.22005536607759</c:v>
                </c:pt>
                <c:pt idx="42">
                  <c:v>385.31347774345494</c:v>
                </c:pt>
                <c:pt idx="43">
                  <c:v>391.36378145476067</c:v>
                </c:pt>
                <c:pt idx="44">
                  <c:v>395.83266566686768</c:v>
                </c:pt>
                <c:pt idx="45">
                  <c:v>402.14604728062636</c:v>
                </c:pt>
                <c:pt idx="46">
                  <c:v>409.13546758618406</c:v>
                </c:pt>
                <c:pt idx="47">
                  <c:v>414.51096778011816</c:v>
                </c:pt>
                <c:pt idx="48">
                  <c:v>422.85186376835134</c:v>
                </c:pt>
                <c:pt idx="49">
                  <c:v>424.42076959752325</c:v>
                </c:pt>
                <c:pt idx="50">
                  <c:v>441.24385696346292</c:v>
                </c:pt>
                <c:pt idx="51">
                  <c:v>451.24764485131118</c:v>
                </c:pt>
                <c:pt idx="52">
                  <c:v>459.81923426194703</c:v>
                </c:pt>
                <c:pt idx="53">
                  <c:v>465.8090894262952</c:v>
                </c:pt>
                <c:pt idx="54">
                  <c:v>474.15944023236966</c:v>
                </c:pt>
                <c:pt idx="55">
                  <c:v>492.6288098620422</c:v>
                </c:pt>
                <c:pt idx="56">
                  <c:v>505.85857915665804</c:v>
                </c:pt>
                <c:pt idx="57">
                  <c:v>506.76424219376378</c:v>
                </c:pt>
                <c:pt idx="58">
                  <c:v>516.6478986603729</c:v>
                </c:pt>
                <c:pt idx="59">
                  <c:v>534.68350850727154</c:v>
                </c:pt>
                <c:pt idx="60">
                  <c:v>552.94508652373804</c:v>
                </c:pt>
                <c:pt idx="61">
                  <c:v>565.6494970375594</c:v>
                </c:pt>
                <c:pt idx="62">
                  <c:v>574.04988752049394</c:v>
                </c:pt>
                <c:pt idx="63">
                  <c:v>576.36181147248624</c:v>
                </c:pt>
                <c:pt idx="64">
                  <c:v>553.69796101829286</c:v>
                </c:pt>
                <c:pt idx="65">
                  <c:v>544.98631311562303</c:v>
                </c:pt>
                <c:pt idx="66">
                  <c:v>543.70097081247582</c:v>
                </c:pt>
                <c:pt idx="67">
                  <c:v>532.26199018804266</c:v>
                </c:pt>
                <c:pt idx="68">
                  <c:v>530.64529160972938</c:v>
                </c:pt>
                <c:pt idx="69">
                  <c:v>517.26113928504572</c:v>
                </c:pt>
                <c:pt idx="70">
                  <c:v>506.56002885217271</c:v>
                </c:pt>
                <c:pt idx="71">
                  <c:v>496.41193443796448</c:v>
                </c:pt>
                <c:pt idx="72">
                  <c:v>485.0682371429653</c:v>
                </c:pt>
                <c:pt idx="73">
                  <c:v>473.71343953689035</c:v>
                </c:pt>
                <c:pt idx="74">
                  <c:v>470.14981850094597</c:v>
                </c:pt>
                <c:pt idx="75">
                  <c:v>479.01140095376627</c:v>
                </c:pt>
                <c:pt idx="76">
                  <c:v>482.29435124279871</c:v>
                </c:pt>
                <c:pt idx="77">
                  <c:v>496.00392940752101</c:v>
                </c:pt>
                <c:pt idx="78">
                  <c:v>505.63960521566077</c:v>
                </c:pt>
                <c:pt idx="79">
                  <c:v>508.9230437135584</c:v>
                </c:pt>
                <c:pt idx="80">
                  <c:v>519.67979959649006</c:v>
                </c:pt>
                <c:pt idx="81">
                  <c:v>521.03083245597759</c:v>
                </c:pt>
                <c:pt idx="82">
                  <c:v>524.7643177722872</c:v>
                </c:pt>
                <c:pt idx="83">
                  <c:v>528.78344468716671</c:v>
                </c:pt>
                <c:pt idx="84">
                  <c:v>528.48013399935496</c:v>
                </c:pt>
                <c:pt idx="85">
                  <c:v>531.18686243038098</c:v>
                </c:pt>
                <c:pt idx="86">
                  <c:v>531.54192469732686</c:v>
                </c:pt>
                <c:pt idx="87">
                  <c:v>527.75664029812538</c:v>
                </c:pt>
                <c:pt idx="88">
                  <c:v>526.8488337751711</c:v>
                </c:pt>
                <c:pt idx="89">
                  <c:v>528.92584592128549</c:v>
                </c:pt>
                <c:pt idx="90">
                  <c:v>526.38251300612001</c:v>
                </c:pt>
                <c:pt idx="91">
                  <c:v>530.64423445615694</c:v>
                </c:pt>
                <c:pt idx="92">
                  <c:v>533.25949795611655</c:v>
                </c:pt>
                <c:pt idx="93">
                  <c:v>531.87569973909615</c:v>
                </c:pt>
                <c:pt idx="94">
                  <c:v>531.11374617508159</c:v>
                </c:pt>
                <c:pt idx="95">
                  <c:v>525.94528987785998</c:v>
                </c:pt>
                <c:pt idx="96">
                  <c:v>530.44991745287177</c:v>
                </c:pt>
                <c:pt idx="97">
                  <c:v>526.21955757916442</c:v>
                </c:pt>
                <c:pt idx="98">
                  <c:v>528.27356810614924</c:v>
                </c:pt>
                <c:pt idx="99">
                  <c:v>527.31590430627125</c:v>
                </c:pt>
                <c:pt idx="100">
                  <c:v>527.74418473536173</c:v>
                </c:pt>
                <c:pt idx="101">
                  <c:v>525.62175985685133</c:v>
                </c:pt>
                <c:pt idx="102">
                  <c:v>526.6122823549232</c:v>
                </c:pt>
                <c:pt idx="103">
                  <c:v>526.18662493518093</c:v>
                </c:pt>
                <c:pt idx="104">
                  <c:v>529.08124935455294</c:v>
                </c:pt>
                <c:pt idx="105">
                  <c:v>527.49318411327658</c:v>
                </c:pt>
                <c:pt idx="106">
                  <c:v>523.64215527104272</c:v>
                </c:pt>
                <c:pt idx="107">
                  <c:v>522.18331964702281</c:v>
                </c:pt>
                <c:pt idx="108">
                  <c:v>519.55434459526737</c:v>
                </c:pt>
                <c:pt idx="109">
                  <c:v>516.19784717012863</c:v>
                </c:pt>
                <c:pt idx="110">
                  <c:v>514.53070875295714</c:v>
                </c:pt>
                <c:pt idx="111">
                  <c:v>514.675071061945</c:v>
                </c:pt>
                <c:pt idx="112">
                  <c:v>513.48462374173164</c:v>
                </c:pt>
                <c:pt idx="113">
                  <c:v>510.33377003287086</c:v>
                </c:pt>
                <c:pt idx="114">
                  <c:v>508.71507774903097</c:v>
                </c:pt>
                <c:pt idx="115">
                  <c:v>504.66812316650737</c:v>
                </c:pt>
                <c:pt idx="116">
                  <c:v>506.97734363490258</c:v>
                </c:pt>
                <c:pt idx="117">
                  <c:v>512.8170974440394</c:v>
                </c:pt>
                <c:pt idx="118">
                  <c:v>512.04630559274619</c:v>
                </c:pt>
                <c:pt idx="119">
                  <c:v>507.51424534153614</c:v>
                </c:pt>
                <c:pt idx="120">
                  <c:v>504.0051744305631</c:v>
                </c:pt>
                <c:pt idx="121">
                  <c:v>499.58037487029839</c:v>
                </c:pt>
                <c:pt idx="122">
                  <c:v>499.68074480449701</c:v>
                </c:pt>
                <c:pt idx="123">
                  <c:v>493.58380377110234</c:v>
                </c:pt>
                <c:pt idx="124">
                  <c:v>488.89742053729805</c:v>
                </c:pt>
                <c:pt idx="125">
                  <c:v>489.6281310928191</c:v>
                </c:pt>
                <c:pt idx="126">
                  <c:v>485.97739717603434</c:v>
                </c:pt>
                <c:pt idx="127">
                  <c:v>484.4811370047172</c:v>
                </c:pt>
                <c:pt idx="128">
                  <c:v>483.06274036751188</c:v>
                </c:pt>
                <c:pt idx="129">
                  <c:v>474.1168452626523</c:v>
                </c:pt>
                <c:pt idx="130">
                  <c:v>472.2769858441992</c:v>
                </c:pt>
                <c:pt idx="131">
                  <c:v>473.66330976227579</c:v>
                </c:pt>
                <c:pt idx="132">
                  <c:v>467.33052091895246</c:v>
                </c:pt>
                <c:pt idx="133">
                  <c:v>468.07299739864555</c:v>
                </c:pt>
                <c:pt idx="134">
                  <c:v>450.9627127657082</c:v>
                </c:pt>
                <c:pt idx="135">
                  <c:v>445.49951623048031</c:v>
                </c:pt>
                <c:pt idx="136">
                  <c:v>442.63689504826306</c:v>
                </c:pt>
                <c:pt idx="137">
                  <c:v>439.0410930312932</c:v>
                </c:pt>
                <c:pt idx="138">
                  <c:v>437.1346768759239</c:v>
                </c:pt>
                <c:pt idx="139">
                  <c:v>443.02216336359515</c:v>
                </c:pt>
                <c:pt idx="140">
                  <c:v>438.39252915866172</c:v>
                </c:pt>
                <c:pt idx="141">
                  <c:v>435.51801684829906</c:v>
                </c:pt>
                <c:pt idx="142">
                  <c:v>430.24152535395427</c:v>
                </c:pt>
                <c:pt idx="143">
                  <c:v>427.88868730149068</c:v>
                </c:pt>
                <c:pt idx="144">
                  <c:v>424.4474075368924</c:v>
                </c:pt>
                <c:pt idx="145">
                  <c:v>419.58750346014421</c:v>
                </c:pt>
                <c:pt idx="146">
                  <c:v>415.38187212979551</c:v>
                </c:pt>
                <c:pt idx="147">
                  <c:v>413.23154174184282</c:v>
                </c:pt>
                <c:pt idx="148">
                  <c:v>408.32713229385791</c:v>
                </c:pt>
                <c:pt idx="149">
                  <c:v>403.47196609780906</c:v>
                </c:pt>
                <c:pt idx="150">
                  <c:v>398.82354766265172</c:v>
                </c:pt>
                <c:pt idx="151">
                  <c:v>394.06888073261348</c:v>
                </c:pt>
                <c:pt idx="152">
                  <c:v>389.12060965718831</c:v>
                </c:pt>
                <c:pt idx="153">
                  <c:v>386.5212552481068</c:v>
                </c:pt>
                <c:pt idx="154">
                  <c:v>382.48540925711092</c:v>
                </c:pt>
                <c:pt idx="155">
                  <c:v>377.01070110827618</c:v>
                </c:pt>
                <c:pt idx="156">
                  <c:v>370.69854843979221</c:v>
                </c:pt>
                <c:pt idx="157">
                  <c:v>357.99548172838456</c:v>
                </c:pt>
                <c:pt idx="158">
                  <c:v>350.97112182373979</c:v>
                </c:pt>
                <c:pt idx="159">
                  <c:v>347.04773905524064</c:v>
                </c:pt>
                <c:pt idx="160">
                  <c:v>341.73502579695247</c:v>
                </c:pt>
                <c:pt idx="161">
                  <c:v>337.55065563579967</c:v>
                </c:pt>
                <c:pt idx="162">
                  <c:v>331.76244304835097</c:v>
                </c:pt>
                <c:pt idx="163">
                  <c:v>338.17012071421851</c:v>
                </c:pt>
                <c:pt idx="164">
                  <c:v>332.67585818026237</c:v>
                </c:pt>
                <c:pt idx="165">
                  <c:v>330.2075264015653</c:v>
                </c:pt>
                <c:pt idx="166">
                  <c:v>325.32561154787038</c:v>
                </c:pt>
                <c:pt idx="167">
                  <c:v>319.74368376311804</c:v>
                </c:pt>
                <c:pt idx="168">
                  <c:v>316.18244945650764</c:v>
                </c:pt>
                <c:pt idx="169">
                  <c:v>310.68023890457658</c:v>
                </c:pt>
                <c:pt idx="170">
                  <c:v>306.35020186357457</c:v>
                </c:pt>
                <c:pt idx="171">
                  <c:v>302.94857972437558</c:v>
                </c:pt>
                <c:pt idx="172">
                  <c:v>297.62950119639265</c:v>
                </c:pt>
                <c:pt idx="173">
                  <c:v>293.0140146753144</c:v>
                </c:pt>
                <c:pt idx="174">
                  <c:v>291.31369946827931</c:v>
                </c:pt>
                <c:pt idx="175">
                  <c:v>285.59375570300887</c:v>
                </c:pt>
                <c:pt idx="176">
                  <c:v>281.1991478391185</c:v>
                </c:pt>
                <c:pt idx="177">
                  <c:v>278.5730619812885</c:v>
                </c:pt>
                <c:pt idx="178">
                  <c:v>273.56272113856886</c:v>
                </c:pt>
                <c:pt idx="179">
                  <c:v>268.68650662919299</c:v>
                </c:pt>
                <c:pt idx="180">
                  <c:v>264.97951763363284</c:v>
                </c:pt>
                <c:pt idx="181">
                  <c:v>260.8876460596328</c:v>
                </c:pt>
                <c:pt idx="182">
                  <c:v>256.46795041597352</c:v>
                </c:pt>
                <c:pt idx="183">
                  <c:v>252.09686207536529</c:v>
                </c:pt>
                <c:pt idx="184">
                  <c:v>248.38318207882875</c:v>
                </c:pt>
                <c:pt idx="185">
                  <c:v>244.35853060673762</c:v>
                </c:pt>
                <c:pt idx="186">
                  <c:v>240.44152213410626</c:v>
                </c:pt>
                <c:pt idx="187">
                  <c:v>236.82521624932986</c:v>
                </c:pt>
                <c:pt idx="188">
                  <c:v>232.73620419454778</c:v>
                </c:pt>
                <c:pt idx="189">
                  <c:v>228.41533973300506</c:v>
                </c:pt>
                <c:pt idx="190">
                  <c:v>224.53754616502661</c:v>
                </c:pt>
                <c:pt idx="191">
                  <c:v>220.32220075380008</c:v>
                </c:pt>
                <c:pt idx="192">
                  <c:v>215.78157030286684</c:v>
                </c:pt>
                <c:pt idx="193">
                  <c:v>212.05563455804764</c:v>
                </c:pt>
                <c:pt idx="194">
                  <c:v>208.47327939423701</c:v>
                </c:pt>
                <c:pt idx="195">
                  <c:v>204.6799690014125</c:v>
                </c:pt>
                <c:pt idx="196">
                  <c:v>201.36708548497745</c:v>
                </c:pt>
                <c:pt idx="197">
                  <c:v>196.70141867251792</c:v>
                </c:pt>
                <c:pt idx="198">
                  <c:v>191.51927166064019</c:v>
                </c:pt>
                <c:pt idx="199">
                  <c:v>188.09958357803703</c:v>
                </c:pt>
                <c:pt idx="200">
                  <c:v>183.94100858935354</c:v>
                </c:pt>
                <c:pt idx="201">
                  <c:v>179.67278341643561</c:v>
                </c:pt>
                <c:pt idx="202">
                  <c:v>175.77311027818419</c:v>
                </c:pt>
                <c:pt idx="203">
                  <c:v>170.94252946955737</c:v>
                </c:pt>
                <c:pt idx="204">
                  <c:v>167.21075923634922</c:v>
                </c:pt>
                <c:pt idx="205">
                  <c:v>163.19782031254366</c:v>
                </c:pt>
                <c:pt idx="206">
                  <c:v>161.47195682543821</c:v>
                </c:pt>
                <c:pt idx="207">
                  <c:v>157.42395609699895</c:v>
                </c:pt>
                <c:pt idx="208">
                  <c:v>153.31007701216546</c:v>
                </c:pt>
                <c:pt idx="209">
                  <c:v>149.61954216593702</c:v>
                </c:pt>
                <c:pt idx="210">
                  <c:v>145.56863228288975</c:v>
                </c:pt>
                <c:pt idx="211">
                  <c:v>141.66431512519679</c:v>
                </c:pt>
                <c:pt idx="212">
                  <c:v>137.94902228853977</c:v>
                </c:pt>
                <c:pt idx="213">
                  <c:v>134.15081843350026</c:v>
                </c:pt>
                <c:pt idx="214">
                  <c:v>130.499487346498</c:v>
                </c:pt>
                <c:pt idx="215">
                  <c:v>126.87563981044894</c:v>
                </c:pt>
                <c:pt idx="216">
                  <c:v>123.37192298439321</c:v>
                </c:pt>
                <c:pt idx="217">
                  <c:v>119.79302844990239</c:v>
                </c:pt>
                <c:pt idx="218">
                  <c:v>116.26582251295972</c:v>
                </c:pt>
                <c:pt idx="219">
                  <c:v>112.82484196094185</c:v>
                </c:pt>
                <c:pt idx="220">
                  <c:v>109.69961771249469</c:v>
                </c:pt>
                <c:pt idx="221">
                  <c:v>106.2624268603751</c:v>
                </c:pt>
                <c:pt idx="222">
                  <c:v>102.84691255301769</c:v>
                </c:pt>
                <c:pt idx="223">
                  <c:v>99.642350648531391</c:v>
                </c:pt>
                <c:pt idx="224">
                  <c:v>96.310026908106067</c:v>
                </c:pt>
                <c:pt idx="225">
                  <c:v>93.045217302291036</c:v>
                </c:pt>
                <c:pt idx="226">
                  <c:v>89.818988111519317</c:v>
                </c:pt>
                <c:pt idx="227">
                  <c:v>86.080961584606413</c:v>
                </c:pt>
                <c:pt idx="228">
                  <c:v>83.421508974156993</c:v>
                </c:pt>
                <c:pt idx="229">
                  <c:v>80.360699564603294</c:v>
                </c:pt>
                <c:pt idx="230">
                  <c:v>77.416866291953454</c:v>
                </c:pt>
                <c:pt idx="231">
                  <c:v>74.500857007406367</c:v>
                </c:pt>
                <c:pt idx="232">
                  <c:v>71.54477521214973</c:v>
                </c:pt>
                <c:pt idx="233">
                  <c:v>68.636289154232273</c:v>
                </c:pt>
                <c:pt idx="234">
                  <c:v>65.760415540508134</c:v>
                </c:pt>
                <c:pt idx="235">
                  <c:v>62.985594633995333</c:v>
                </c:pt>
                <c:pt idx="236">
                  <c:v>60.273612603602366</c:v>
                </c:pt>
                <c:pt idx="237">
                  <c:v>57.611705430538983</c:v>
                </c:pt>
                <c:pt idx="238">
                  <c:v>55.023118369310588</c:v>
                </c:pt>
                <c:pt idx="239">
                  <c:v>52.522229348462517</c:v>
                </c:pt>
                <c:pt idx="240">
                  <c:v>50.095351300468863</c:v>
                </c:pt>
                <c:pt idx="241">
                  <c:v>47.717737138946212</c:v>
                </c:pt>
                <c:pt idx="242">
                  <c:v>45.396224747975367</c:v>
                </c:pt>
                <c:pt idx="243">
                  <c:v>43.199461682859543</c:v>
                </c:pt>
                <c:pt idx="244">
                  <c:v>41.082586960934094</c:v>
                </c:pt>
                <c:pt idx="245">
                  <c:v>39.027382250400677</c:v>
                </c:pt>
                <c:pt idx="246">
                  <c:v>37.112693184877024</c:v>
                </c:pt>
                <c:pt idx="247">
                  <c:v>35.264755317864569</c:v>
                </c:pt>
                <c:pt idx="248">
                  <c:v>33.502048173568937</c:v>
                </c:pt>
                <c:pt idx="249">
                  <c:v>31.835279642877623</c:v>
                </c:pt>
                <c:pt idx="250">
                  <c:v>30.234333479526946</c:v>
                </c:pt>
                <c:pt idx="251">
                  <c:v>28.721910851362473</c:v>
                </c:pt>
                <c:pt idx="252">
                  <c:v>27.274921022982891</c:v>
                </c:pt>
                <c:pt idx="253">
                  <c:v>25.916971171127983</c:v>
                </c:pt>
                <c:pt idx="254">
                  <c:v>24.661326301196041</c:v>
                </c:pt>
                <c:pt idx="255">
                  <c:v>23.454899042166563</c:v>
                </c:pt>
                <c:pt idx="256">
                  <c:v>22.302753046106744</c:v>
                </c:pt>
                <c:pt idx="257">
                  <c:v>21.212646755455122</c:v>
                </c:pt>
                <c:pt idx="258">
                  <c:v>20.174234706372776</c:v>
                </c:pt>
                <c:pt idx="259">
                  <c:v>19.189110587992015</c:v>
                </c:pt>
                <c:pt idx="260">
                  <c:v>18.255378922494856</c:v>
                </c:pt>
                <c:pt idx="261">
                  <c:v>17.362852834082609</c:v>
                </c:pt>
                <c:pt idx="262">
                  <c:v>16.510296921442997</c:v>
                </c:pt>
                <c:pt idx="263">
                  <c:v>15.697558546815571</c:v>
                </c:pt>
                <c:pt idx="264">
                  <c:v>14.919559310875698</c:v>
                </c:pt>
                <c:pt idx="265">
                  <c:v>14.175494935293877</c:v>
                </c:pt>
                <c:pt idx="266">
                  <c:v>13.459804006139956</c:v>
                </c:pt>
                <c:pt idx="267">
                  <c:v>12.773412591787819</c:v>
                </c:pt>
                <c:pt idx="268">
                  <c:v>12.112671956134308</c:v>
                </c:pt>
                <c:pt idx="269">
                  <c:v>11.477882352556167</c:v>
                </c:pt>
                <c:pt idx="270">
                  <c:v>10.869068757990743</c:v>
                </c:pt>
                <c:pt idx="271">
                  <c:v>10.283182432638766</c:v>
                </c:pt>
                <c:pt idx="272">
                  <c:v>9.7214971671274313</c:v>
                </c:pt>
                <c:pt idx="273">
                  <c:v>9.1855202065905406</c:v>
                </c:pt>
                <c:pt idx="274">
                  <c:v>8.6757514662687587</c:v>
                </c:pt>
                <c:pt idx="275">
                  <c:v>8.192453098534914</c:v>
                </c:pt>
                <c:pt idx="276">
                  <c:v>7.7361563522867085</c:v>
                </c:pt>
                <c:pt idx="277">
                  <c:v>7.3086582156395297</c:v>
                </c:pt>
                <c:pt idx="278">
                  <c:v>6.9081668741391322</c:v>
                </c:pt>
                <c:pt idx="279">
                  <c:v>6.538029426137884</c:v>
                </c:pt>
                <c:pt idx="280">
                  <c:v>6.1976609659546753</c:v>
                </c:pt>
                <c:pt idx="281">
                  <c:v>5.8855982883651476</c:v>
                </c:pt>
                <c:pt idx="282">
                  <c:v>5.6042516437620238</c:v>
                </c:pt>
                <c:pt idx="283">
                  <c:v>5.3526377452067733</c:v>
                </c:pt>
                <c:pt idx="284">
                  <c:v>5.1288430605447966</c:v>
                </c:pt>
                <c:pt idx="285">
                  <c:v>4.9308995353976242</c:v>
                </c:pt>
                <c:pt idx="286">
                  <c:v>4.7575980063005492</c:v>
                </c:pt>
                <c:pt idx="287">
                  <c:v>4.6069996322214308</c:v>
                </c:pt>
                <c:pt idx="288">
                  <c:v>4.4757539340020163</c:v>
                </c:pt>
                <c:pt idx="289">
                  <c:v>4.3620319407115069</c:v>
                </c:pt>
                <c:pt idx="290">
                  <c:v>4.2654495126053611</c:v>
                </c:pt>
                <c:pt idx="291">
                  <c:v>4.1820094952813349</c:v>
                </c:pt>
                <c:pt idx="292">
                  <c:v>4.109463002850033</c:v>
                </c:pt>
                <c:pt idx="293">
                  <c:v>4.0461765663503231</c:v>
                </c:pt>
                <c:pt idx="294">
                  <c:v>3.9896622837507421</c:v>
                </c:pt>
                <c:pt idx="295">
                  <c:v>3.9377502628129548</c:v>
                </c:pt>
                <c:pt idx="296">
                  <c:v>3.8903979783902711</c:v>
                </c:pt>
                <c:pt idx="297">
                  <c:v>3.8468356082505131</c:v>
                </c:pt>
                <c:pt idx="298">
                  <c:v>3.8054546977718253</c:v>
                </c:pt>
                <c:pt idx="299">
                  <c:v>3.7652110055812424</c:v>
                </c:pt>
                <c:pt idx="300">
                  <c:v>3.7255480633564595</c:v>
                </c:pt>
                <c:pt idx="301">
                  <c:v>3.6860640313856692</c:v>
                </c:pt>
                <c:pt idx="302">
                  <c:v>3.6465233685389187</c:v>
                </c:pt>
                <c:pt idx="303">
                  <c:v>3.6079413063103498</c:v>
                </c:pt>
                <c:pt idx="304">
                  <c:v>3.5687066493381323</c:v>
                </c:pt>
                <c:pt idx="305">
                  <c:v>3.5289817052537709</c:v>
                </c:pt>
                <c:pt idx="306">
                  <c:v>3.4891485891053327</c:v>
                </c:pt>
                <c:pt idx="307">
                  <c:v>3.4485985937045616</c:v>
                </c:pt>
                <c:pt idx="308">
                  <c:v>3.408388430901701</c:v>
                </c:pt>
                <c:pt idx="309">
                  <c:v>3.3677200844674497</c:v>
                </c:pt>
                <c:pt idx="310">
                  <c:v>3.3270643462765901</c:v>
                </c:pt>
                <c:pt idx="311">
                  <c:v>3.2859512005480229</c:v>
                </c:pt>
                <c:pt idx="312">
                  <c:v>3.2448398070784066</c:v>
                </c:pt>
                <c:pt idx="313">
                  <c:v>3.2036677477869775</c:v>
                </c:pt>
                <c:pt idx="314">
                  <c:v>3.1632659369016771</c:v>
                </c:pt>
                <c:pt idx="315">
                  <c:v>3.1223199988132313</c:v>
                </c:pt>
                <c:pt idx="316">
                  <c:v>3.0816443295356297</c:v>
                </c:pt>
                <c:pt idx="317">
                  <c:v>3.0414121242640966</c:v>
                </c:pt>
                <c:pt idx="318">
                  <c:v>3.0013689942062536</c:v>
                </c:pt>
                <c:pt idx="319">
                  <c:v>2.9617206544638592</c:v>
                </c:pt>
                <c:pt idx="320">
                  <c:v>2.9224923002629986</c:v>
                </c:pt>
                <c:pt idx="321">
                  <c:v>2.8834490615753938</c:v>
                </c:pt>
                <c:pt idx="322">
                  <c:v>2.8448743845882607</c:v>
                </c:pt>
                <c:pt idx="323">
                  <c:v>2.8065626085774684</c:v>
                </c:pt>
                <c:pt idx="324">
                  <c:v>2.7690124545579509</c:v>
                </c:pt>
                <c:pt idx="325">
                  <c:v>2.7315509848486927</c:v>
                </c:pt>
                <c:pt idx="326">
                  <c:v>2.694399225955606</c:v>
                </c:pt>
                <c:pt idx="327">
                  <c:v>2.6577997135554878</c:v>
                </c:pt>
                <c:pt idx="328">
                  <c:v>2.6214835686893641</c:v>
                </c:pt>
                <c:pt idx="329">
                  <c:v>2.5854795683804852</c:v>
                </c:pt>
                <c:pt idx="330">
                  <c:v>2.5500597426404368</c:v>
                </c:pt>
                <c:pt idx="331">
                  <c:v>2.5147595404853678</c:v>
                </c:pt>
                <c:pt idx="332">
                  <c:v>2.4798159564787152</c:v>
                </c:pt>
                <c:pt idx="333">
                  <c:v>2.4449704720451089</c:v>
                </c:pt>
                <c:pt idx="334">
                  <c:v>2.4105724557106396</c:v>
                </c:pt>
                <c:pt idx="335">
                  <c:v>2.3761967124302137</c:v>
                </c:pt>
                <c:pt idx="336">
                  <c:v>2.3418724923202174</c:v>
                </c:pt>
                <c:pt idx="337">
                  <c:v>2.307741014544638</c:v>
                </c:pt>
                <c:pt idx="338">
                  <c:v>2.2737402534392306</c:v>
                </c:pt>
                <c:pt idx="339">
                  <c:v>2.2395495841489801</c:v>
                </c:pt>
                <c:pt idx="340">
                  <c:v>2.2054360546446055</c:v>
                </c:pt>
                <c:pt idx="341">
                  <c:v>2.1710344049034926</c:v>
                </c:pt>
                <c:pt idx="342">
                  <c:v>2.136454507210328</c:v>
                </c:pt>
                <c:pt idx="343">
                  <c:v>2.1019127041866978</c:v>
                </c:pt>
                <c:pt idx="344">
                  <c:v>2.0590925721144218</c:v>
                </c:pt>
                <c:pt idx="345">
                  <c:v>2.023301838503313</c:v>
                </c:pt>
                <c:pt idx="346">
                  <c:v>1.9871215540014171</c:v>
                </c:pt>
                <c:pt idx="347">
                  <c:v>1.9506694430597793</c:v>
                </c:pt>
                <c:pt idx="348">
                  <c:v>1.9135242964541239</c:v>
                </c:pt>
                <c:pt idx="349">
                  <c:v>1.8756547317017698</c:v>
                </c:pt>
                <c:pt idx="350">
                  <c:v>1.8374769225892904</c:v>
                </c:pt>
                <c:pt idx="351">
                  <c:v>1.7980123840430791</c:v>
                </c:pt>
                <c:pt idx="352">
                  <c:v>1.7574983350878717</c:v>
                </c:pt>
                <c:pt idx="353">
                  <c:v>1.7165365845912182</c:v>
                </c:pt>
                <c:pt idx="354">
                  <c:v>1.6739141919385798</c:v>
                </c:pt>
                <c:pt idx="355">
                  <c:v>1.6307214066521565</c:v>
                </c:pt>
                <c:pt idx="356">
                  <c:v>1.5857004690477283</c:v>
                </c:pt>
                <c:pt idx="357">
                  <c:v>1.5397578924378263</c:v>
                </c:pt>
                <c:pt idx="358">
                  <c:v>1.4923373718022004</c:v>
                </c:pt>
                <c:pt idx="359">
                  <c:v>1.4428107649025408</c:v>
                </c:pt>
                <c:pt idx="360">
                  <c:v>1.3925862140870355</c:v>
                </c:pt>
                <c:pt idx="361">
                  <c:v>1.3399358292121315</c:v>
                </c:pt>
                <c:pt idx="362">
                  <c:v>1.2858090412543834</c:v>
                </c:pt>
                <c:pt idx="363">
                  <c:v>1.2294663249288176</c:v>
                </c:pt>
                <c:pt idx="364">
                  <c:v>1.1711374564868366</c:v>
                </c:pt>
                <c:pt idx="365">
                  <c:v>1.1108355833623813</c:v>
                </c:pt>
                <c:pt idx="366">
                  <c:v>1.0475923273081722</c:v>
                </c:pt>
                <c:pt idx="367">
                  <c:v>0.9827641602985232</c:v>
                </c:pt>
                <c:pt idx="368">
                  <c:v>0.9149357426075051</c:v>
                </c:pt>
                <c:pt idx="369">
                  <c:v>0.84452917725741394</c:v>
                </c:pt>
                <c:pt idx="370">
                  <c:v>0.77159665578278502</c:v>
                </c:pt>
                <c:pt idx="371">
                  <c:v>0.69622047273000709</c:v>
                </c:pt>
                <c:pt idx="372">
                  <c:v>0.61832288725305029</c:v>
                </c:pt>
                <c:pt idx="373">
                  <c:v>0.53764513747708287</c:v>
                </c:pt>
                <c:pt idx="374">
                  <c:v>0.45427418995365193</c:v>
                </c:pt>
                <c:pt idx="375">
                  <c:v>0.36776978537785499</c:v>
                </c:pt>
                <c:pt idx="376">
                  <c:v>0.27875991962580493</c:v>
                </c:pt>
                <c:pt idx="377">
                  <c:v>0.18701787842327972</c:v>
                </c:pt>
                <c:pt idx="378">
                  <c:v>9.2390596507334985E-2</c:v>
                </c:pt>
                <c:pt idx="379">
                  <c:v>-4.7564776912654219E-3</c:v>
                </c:pt>
                <c:pt idx="380">
                  <c:v>-0.10465283904987237</c:v>
                </c:pt>
                <c:pt idx="381">
                  <c:v>-0.20702718781314666</c:v>
                </c:pt>
                <c:pt idx="382">
                  <c:v>-0.31168893936847408</c:v>
                </c:pt>
                <c:pt idx="383">
                  <c:v>-0.41881360963390013</c:v>
                </c:pt>
                <c:pt idx="384">
                  <c:v>-0.52772348827340088</c:v>
                </c:pt>
                <c:pt idx="385">
                  <c:v>-0.63856837516177367</c:v>
                </c:pt>
                <c:pt idx="386">
                  <c:v>-0.75094847321545144</c:v>
                </c:pt>
                <c:pt idx="387">
                  <c:v>-0.86466316550620903</c:v>
                </c:pt>
                <c:pt idx="388">
                  <c:v>-0.98019511728058784</c:v>
                </c:pt>
                <c:pt idx="389">
                  <c:v>-1.0963315115673156</c:v>
                </c:pt>
                <c:pt idx="390">
                  <c:v>-1.2129670424069414</c:v>
                </c:pt>
                <c:pt idx="391">
                  <c:v>-1.3296902635562347</c:v>
                </c:pt>
                <c:pt idx="392">
                  <c:v>-1.4462283358638275</c:v>
                </c:pt>
                <c:pt idx="393">
                  <c:v>-1.5618801610780162</c:v>
                </c:pt>
                <c:pt idx="394">
                  <c:v>-1.6759492821389492</c:v>
                </c:pt>
                <c:pt idx="395">
                  <c:v>-1.788399223806806</c:v>
                </c:pt>
                <c:pt idx="396">
                  <c:v>-1.898286937103717</c:v>
                </c:pt>
                <c:pt idx="397">
                  <c:v>-2.0049225352925539</c:v>
                </c:pt>
                <c:pt idx="398">
                  <c:v>-2.1074545963512645</c:v>
                </c:pt>
                <c:pt idx="399">
                  <c:v>-2.2054667565566874</c:v>
                </c:pt>
                <c:pt idx="400">
                  <c:v>-2.2976415393332075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30-4A21-89CF-DD688315B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434880"/>
        <c:axId val="275288064"/>
      </c:scatterChart>
      <c:valAx>
        <c:axId val="271434880"/>
        <c:scaling>
          <c:logBase val="10"/>
          <c:orientation val="minMax"/>
          <c:min val="10000"/>
        </c:scaling>
        <c:delete val="0"/>
        <c:axPos val="b"/>
        <c:majorGridlines/>
        <c:minorGridlines/>
        <c:numFmt formatCode="#,##0" sourceLinked="0"/>
        <c:majorTickMark val="out"/>
        <c:minorTickMark val="none"/>
        <c:tickLblPos val="nextTo"/>
        <c:crossAx val="275288064"/>
        <c:crossesAt val="-10"/>
        <c:crossBetween val="midCat"/>
      </c:valAx>
      <c:valAx>
        <c:axId val="275288064"/>
        <c:scaling>
          <c:logBase val="10"/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2714348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'Measured Data'!$AD$21:$AD$33</c:f>
              <c:numCache>
                <c:formatCode>#,##0.00</c:formatCode>
                <c:ptCount val="13"/>
                <c:pt idx="0">
                  <c:v>10715.192999999999</c:v>
                </c:pt>
                <c:pt idx="1">
                  <c:v>18302.061000000002</c:v>
                </c:pt>
                <c:pt idx="2">
                  <c:v>27701.29</c:v>
                </c:pt>
                <c:pt idx="3">
                  <c:v>39810.716999999997</c:v>
                </c:pt>
                <c:pt idx="4">
                  <c:v>56234.133000000002</c:v>
                </c:pt>
                <c:pt idx="5">
                  <c:v>76736.149000000005</c:v>
                </c:pt>
                <c:pt idx="6">
                  <c:v>102920.053</c:v>
                </c:pt>
                <c:pt idx="7">
                  <c:v>133352.14300000001</c:v>
                </c:pt>
                <c:pt idx="8">
                  <c:v>178854.55300000001</c:v>
                </c:pt>
                <c:pt idx="9">
                  <c:v>244061.90700000001</c:v>
                </c:pt>
                <c:pt idx="10">
                  <c:v>316227.766</c:v>
                </c:pt>
                <c:pt idx="11">
                  <c:v>446683.592</c:v>
                </c:pt>
                <c:pt idx="12">
                  <c:v>599100.93900000001</c:v>
                </c:pt>
              </c:numCache>
            </c:numRef>
          </c:xVal>
          <c:yVal>
            <c:numRef>
              <c:f>'Measured Data'!$AF$21:$AF$33</c:f>
              <c:numCache>
                <c:formatCode>0.0000000000</c:formatCode>
                <c:ptCount val="13"/>
                <c:pt idx="0">
                  <c:v>1.9162052892034194E-4</c:v>
                </c:pt>
                <c:pt idx="1">
                  <c:v>1.9127266526872128E-4</c:v>
                </c:pt>
                <c:pt idx="2">
                  <c:v>1.9115544361338478E-4</c:v>
                </c:pt>
                <c:pt idx="3">
                  <c:v>1.9110501480145832E-4</c:v>
                </c:pt>
                <c:pt idx="4">
                  <c:v>1.9100812671663192E-4</c:v>
                </c:pt>
                <c:pt idx="5">
                  <c:v>1.9091919702734364E-4</c:v>
                </c:pt>
                <c:pt idx="6">
                  <c:v>1.9083077673035453E-4</c:v>
                </c:pt>
                <c:pt idx="7">
                  <c:v>1.9075491122571035E-4</c:v>
                </c:pt>
                <c:pt idx="8">
                  <c:v>1.9066599485894671E-4</c:v>
                </c:pt>
                <c:pt idx="9">
                  <c:v>1.9052190835352963E-4</c:v>
                </c:pt>
                <c:pt idx="10">
                  <c:v>1.9036194849631787E-4</c:v>
                </c:pt>
                <c:pt idx="11">
                  <c:v>1.9027355353021122E-4</c:v>
                </c:pt>
                <c:pt idx="12">
                  <c:v>1.9009553235899623E-4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5A-49F1-B31A-3E7C70ADB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157727"/>
        <c:axId val="355160223"/>
      </c:scatterChar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'Measured Data'!$AD$21:$AD$33</c:f>
              <c:numCache>
                <c:formatCode>#,##0.00</c:formatCode>
                <c:ptCount val="13"/>
                <c:pt idx="0">
                  <c:v>10715.192999999999</c:v>
                </c:pt>
                <c:pt idx="1">
                  <c:v>18302.061000000002</c:v>
                </c:pt>
                <c:pt idx="2">
                  <c:v>27701.29</c:v>
                </c:pt>
                <c:pt idx="3">
                  <c:v>39810.716999999997</c:v>
                </c:pt>
                <c:pt idx="4">
                  <c:v>56234.133000000002</c:v>
                </c:pt>
                <c:pt idx="5">
                  <c:v>76736.149000000005</c:v>
                </c:pt>
                <c:pt idx="6">
                  <c:v>102920.053</c:v>
                </c:pt>
                <c:pt idx="7">
                  <c:v>133352.14300000001</c:v>
                </c:pt>
                <c:pt idx="8">
                  <c:v>178854.55300000001</c:v>
                </c:pt>
                <c:pt idx="9">
                  <c:v>244061.90700000001</c:v>
                </c:pt>
                <c:pt idx="10">
                  <c:v>316227.766</c:v>
                </c:pt>
                <c:pt idx="11">
                  <c:v>446683.592</c:v>
                </c:pt>
                <c:pt idx="12">
                  <c:v>599100.93900000001</c:v>
                </c:pt>
              </c:numCache>
            </c:numRef>
          </c:xVal>
          <c:yVal>
            <c:numRef>
              <c:f>'Measured Data'!$AE$21:$AE$33</c:f>
              <c:numCache>
                <c:formatCode>0.000000</c:formatCode>
                <c:ptCount val="13"/>
                <c:pt idx="0">
                  <c:v>4.1787198666210737E-2</c:v>
                </c:pt>
                <c:pt idx="1">
                  <c:v>6.2721543605238461E-2</c:v>
                </c:pt>
                <c:pt idx="2">
                  <c:v>6.2225693169395004E-2</c:v>
                </c:pt>
                <c:pt idx="3">
                  <c:v>9.1984809986324759E-2</c:v>
                </c:pt>
                <c:pt idx="4">
                  <c:v>0.1278816587696896</c:v>
                </c:pt>
                <c:pt idx="5">
                  <c:v>0.17977124693174962</c:v>
                </c:pt>
                <c:pt idx="6">
                  <c:v>0.27700081748775829</c:v>
                </c:pt>
                <c:pt idx="7">
                  <c:v>0.40075117420989115</c:v>
                </c:pt>
                <c:pt idx="8">
                  <c:v>0.67011777567393616</c:v>
                </c:pt>
                <c:pt idx="9">
                  <c:v>1.1956313301853609</c:v>
                </c:pt>
                <c:pt idx="10">
                  <c:v>2.0562761878803397</c:v>
                </c:pt>
                <c:pt idx="11">
                  <c:v>4.8680292961829519</c:v>
                </c:pt>
                <c:pt idx="12">
                  <c:v>12.420556288275355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5A-49F1-B31A-3E7C70ADB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712863"/>
        <c:axId val="345717439"/>
      </c:scatterChart>
      <c:valAx>
        <c:axId val="355157727"/>
        <c:scaling>
          <c:logBase val="10"/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5160223"/>
        <c:crosses val="autoZero"/>
        <c:crossBetween val="midCat"/>
      </c:valAx>
      <c:valAx>
        <c:axId val="355160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5157727"/>
        <c:crosses val="autoZero"/>
        <c:crossBetween val="midCat"/>
      </c:valAx>
      <c:valAx>
        <c:axId val="345717439"/>
        <c:scaling>
          <c:logBase val="10"/>
          <c:orientation val="minMax"/>
        </c:scaling>
        <c:delete val="0"/>
        <c:axPos val="r"/>
        <c:numFmt formatCode="0.000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712863"/>
        <c:crosses val="max"/>
        <c:crossBetween val="midCat"/>
      </c:valAx>
      <c:valAx>
        <c:axId val="345712863"/>
        <c:scaling>
          <c:logBase val="10"/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3457174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257175</xdr:colOff>
      <xdr:row>16</xdr:row>
      <xdr:rowOff>152400</xdr:rowOff>
    </xdr:from>
    <xdr:ext cx="466725" cy="3392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4010025" y="3305175"/>
              <a:ext cx="466725" cy="3392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2</m:t>
                    </m:r>
                    <m:r>
                      <a:rPr lang="el-GR" sz="1100" i="1">
                        <a:latin typeface="Cambria Math"/>
                      </a:rPr>
                      <m:t>𝜋</m:t>
                    </m:r>
                    <m:r>
                      <a:rPr lang="en-US" sz="1100" b="0" i="1">
                        <a:latin typeface="Cambria Math"/>
                      </a:rPr>
                      <m:t>𝑓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4010025" y="3305175"/>
              <a:ext cx="466725" cy="3392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pPr/>
              <a:r>
                <a:rPr lang="en-US" sz="1100" b="0" i="0">
                  <a:latin typeface="Cambria Math"/>
                </a:rPr>
                <a:t>2</a:t>
              </a:r>
              <a:r>
                <a:rPr lang="el-GR" sz="1100" i="0">
                  <a:latin typeface="Cambria Math"/>
                </a:rPr>
                <a:t>𝜋</a:t>
              </a:r>
              <a:r>
                <a:rPr lang="en-US" sz="1100" b="0" i="0">
                  <a:latin typeface="Cambria Math"/>
                </a:rPr>
                <a:t>𝑓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219075</xdr:colOff>
      <xdr:row>16</xdr:row>
      <xdr:rowOff>114300</xdr:rowOff>
    </xdr:from>
    <xdr:ext cx="514350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4895850" y="3267075"/>
              <a:ext cx="51435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l-GR" sz="1100" i="0">
                  <a:latin typeface="+mj-lt"/>
                </a:rPr>
                <a:t>ω</a:t>
              </a:r>
              <a14:m>
                <m:oMath xmlns:m="http://schemas.openxmlformats.org/officeDocument/2006/math">
                  <m:sSub>
                    <m:sSubPr>
                      <m:ctrlPr>
                        <a:rPr lang="el-GR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sz="1100" b="0" i="1">
                          <a:latin typeface="Cambria Math"/>
                        </a:rPr>
                        <m:t>𝐿</m:t>
                      </m:r>
                    </m:e>
                    <m:sub>
                      <m:r>
                        <a:rPr lang="en-US" sz="1100" b="0" i="1">
                          <a:latin typeface="Cambria Math"/>
                        </a:rPr>
                        <m:t>𝑠</m:t>
                      </m:r>
                    </m:sub>
                  </m:sSub>
                </m:oMath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4895850" y="3267075"/>
              <a:ext cx="51435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l-GR" sz="1100" i="0">
                  <a:latin typeface="+mj-lt"/>
                </a:rPr>
                <a:t>ω</a:t>
              </a:r>
              <a:r>
                <a:rPr lang="en-US" sz="1100" b="0" i="0">
                  <a:latin typeface="Cambria Math"/>
                </a:rPr>
                <a:t>𝐿</a:t>
              </a:r>
              <a:r>
                <a:rPr lang="el-GR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𝑠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7</xdr:col>
      <xdr:colOff>209550</xdr:colOff>
      <xdr:row>16</xdr:row>
      <xdr:rowOff>38100</xdr:rowOff>
    </xdr:from>
    <xdr:ext cx="676275" cy="4712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5314950" y="3190875"/>
              <a:ext cx="676275" cy="4712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𝑋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𝐿𝑠</m:t>
                                </m:r>
                              </m:sub>
                            </m:sSub>
                          </m:e>
                          <m:sup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US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sSup>
                          <m:sSup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𝑅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𝑠</m:t>
                                </m:r>
                              </m:sub>
                            </m:sSub>
                          </m:e>
                          <m:sup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num>
                      <m:den>
                        <m:sSub>
                          <m:sSub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𝑋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𝐿𝑠</m:t>
                            </m:r>
                          </m:sub>
                        </m:s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5314950" y="3190875"/>
              <a:ext cx="676275" cy="4712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(〖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𝑋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𝐿𝑠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〖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𝑅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𝑋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𝐿𝑠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8</xdr:col>
      <xdr:colOff>119074</xdr:colOff>
      <xdr:row>16</xdr:row>
      <xdr:rowOff>28575</xdr:rowOff>
    </xdr:from>
    <xdr:ext cx="676275" cy="4712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7277112" y="3195638"/>
              <a:ext cx="676275" cy="4712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𝑋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𝐿𝑠</m:t>
                                </m:r>
                              </m:sub>
                            </m:sSub>
                          </m:e>
                          <m:sup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US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sSup>
                          <m:sSup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𝑅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𝑠</m:t>
                                </m:r>
                              </m:sub>
                            </m:sSub>
                          </m:e>
                          <m:sup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num>
                      <m:den>
                        <m:sSub>
                          <m:sSub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𝑅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𝑠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7277112" y="3195638"/>
              <a:ext cx="676275" cy="4712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(〖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𝑋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𝐿𝑠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〖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𝑅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𝑅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9</xdr:col>
      <xdr:colOff>104776</xdr:colOff>
      <xdr:row>16</xdr:row>
      <xdr:rowOff>57150</xdr:rowOff>
    </xdr:from>
    <xdr:ext cx="400050" cy="4574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5800726" y="1266825"/>
              <a:ext cx="400050" cy="4574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/>
                          </a:rPr>
                          <m:t>−1</m:t>
                        </m:r>
                      </m:num>
                      <m:den>
                        <m:r>
                          <m:rPr>
                            <m:sty m:val="p"/>
                          </m:rPr>
                          <a:rPr lang="en-US" sz="1100" b="0" i="1">
                            <a:latin typeface="Cambria Math"/>
                          </a:rPr>
                          <m:t>ω</m:t>
                        </m:r>
                        <m:sSub>
                          <m:sSub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latin typeface="Cambria Math"/>
                              </a:rPr>
                              <m:t>𝐶</m:t>
                            </m:r>
                          </m:e>
                          <m:sub>
                            <m:r>
                              <a:rPr lang="en-US" sz="1100" b="0" i="1">
                                <a:latin typeface="Cambria Math"/>
                              </a:rPr>
                              <m:t>𝑝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5800726" y="1266825"/>
              <a:ext cx="400050" cy="4574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i="0">
                  <a:latin typeface="Cambria Math"/>
                </a:rPr>
                <a:t>(</a:t>
              </a:r>
              <a:r>
                <a:rPr lang="en-US" sz="1100" b="0" i="0">
                  <a:latin typeface="Cambria Math"/>
                </a:rPr>
                <a:t>−1)/(ω𝐶_𝑝 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9</xdr:col>
      <xdr:colOff>609608</xdr:colOff>
      <xdr:row>15</xdr:row>
      <xdr:rowOff>695325</xdr:rowOff>
    </xdr:from>
    <xdr:ext cx="914400" cy="59400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8701096" y="3138488"/>
              <a:ext cx="914400" cy="5940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/>
                          </a:rPr>
                          <m:t>1</m:t>
                        </m:r>
                      </m:num>
                      <m:den>
                        <m:f>
                          <m:f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100" b="0" i="1">
                                <a:latin typeface="Cambria Math"/>
                              </a:rPr>
                              <m:t>1</m:t>
                            </m:r>
                          </m:num>
                          <m:den>
                            <m:sSub>
                              <m:sSub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latin typeface="Cambria Math"/>
                                  </a:rPr>
                                  <m:t>𝑋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/>
                                  </a:rPr>
                                  <m:t>𝐿𝑝</m:t>
                                </m:r>
                              </m:sub>
                            </m:sSub>
                          </m:den>
                        </m:f>
                        <m:r>
                          <a:rPr lang="en-US" sz="1100" b="0" i="1">
                            <a:latin typeface="Cambria Math"/>
                          </a:rPr>
                          <m:t>−</m:t>
                        </m:r>
                        <m:f>
                          <m:f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100" b="0" i="1">
                                <a:latin typeface="Cambria Math"/>
                              </a:rPr>
                              <m:t>1</m:t>
                            </m:r>
                          </m:num>
                          <m:den>
                            <m:sSub>
                              <m:sSubPr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latin typeface="Cambria Math"/>
                                  </a:rPr>
                                  <m:t>𝑋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/>
                                  </a:rPr>
                                  <m:t>𝐶𝑝</m:t>
                                </m:r>
                              </m:sub>
                            </m:sSub>
                          </m:den>
                        </m:f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8701096" y="3138488"/>
              <a:ext cx="914400" cy="5940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1</a:t>
              </a:r>
              <a:r>
                <a:rPr lang="en-US" sz="1100" b="0" i="0">
                  <a:latin typeface="Cambria Math" panose="02040503050406030204" pitchFamily="18" charset="0"/>
                </a:rPr>
                <a:t>/(</a:t>
              </a:r>
              <a:r>
                <a:rPr lang="en-US" sz="1100" b="0" i="0">
                  <a:latin typeface="Cambria Math"/>
                </a:rPr>
                <a:t>1</a:t>
              </a:r>
              <a:r>
                <a:rPr lang="en-US" sz="1100" b="0" i="0">
                  <a:latin typeface="Cambria Math" panose="02040503050406030204" pitchFamily="18" charset="0"/>
                </a:rPr>
                <a:t>/</a:t>
              </a:r>
              <a:r>
                <a:rPr lang="en-US" sz="1100" b="0" i="0">
                  <a:latin typeface="Cambria Math"/>
                </a:rPr>
                <a:t>𝑋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𝐿𝑝</a:t>
              </a:r>
              <a:r>
                <a:rPr lang="en-US" sz="1100" b="0" i="0">
                  <a:latin typeface="Cambria Math" panose="02040503050406030204" pitchFamily="18" charset="0"/>
                </a:rPr>
                <a:t> </a:t>
              </a:r>
              <a:r>
                <a:rPr lang="en-US" sz="1100" b="0" i="0">
                  <a:latin typeface="Cambria Math"/>
                </a:rPr>
                <a:t>−1</a:t>
              </a:r>
              <a:r>
                <a:rPr lang="en-US" sz="1100" b="0" i="0">
                  <a:latin typeface="Cambria Math" panose="02040503050406030204" pitchFamily="18" charset="0"/>
                </a:rPr>
                <a:t>/</a:t>
              </a:r>
              <a:r>
                <a:rPr lang="en-US" sz="1100" b="0" i="0">
                  <a:latin typeface="Cambria Math"/>
                </a:rPr>
                <a:t>𝑋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𝐶𝑝</a:t>
              </a:r>
              <a:r>
                <a:rPr lang="en-US" sz="1100" b="0" i="0">
                  <a:latin typeface="Cambria Math" panose="02040503050406030204" pitchFamily="18" charset="0"/>
                </a:rPr>
                <a:t> 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9</xdr:col>
      <xdr:colOff>133350</xdr:colOff>
      <xdr:row>18</xdr:row>
      <xdr:rowOff>33337</xdr:rowOff>
    </xdr:from>
    <xdr:ext cx="371475" cy="2749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7096125" y="3919537"/>
              <a:ext cx="371475" cy="274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𝑋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𝐶𝑝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7096125" y="3919537"/>
              <a:ext cx="371475" cy="274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𝑋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𝐶𝑝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10</xdr:col>
      <xdr:colOff>171450</xdr:colOff>
      <xdr:row>18</xdr:row>
      <xdr:rowOff>19050</xdr:rowOff>
    </xdr:from>
    <xdr:ext cx="371475" cy="2749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7772400" y="3905250"/>
              <a:ext cx="371475" cy="274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𝑋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𝐿𝑝𝑐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7772400" y="3905250"/>
              <a:ext cx="371475" cy="274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𝑋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𝐿𝑝𝑐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8</xdr:col>
      <xdr:colOff>200025</xdr:colOff>
      <xdr:row>18</xdr:row>
      <xdr:rowOff>19050</xdr:rowOff>
    </xdr:from>
    <xdr:ext cx="371475" cy="2749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 txBox="1"/>
          </xdr:nvSpPr>
          <xdr:spPr>
            <a:xfrm>
              <a:off x="6372225" y="3905250"/>
              <a:ext cx="371475" cy="274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𝑅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𝑝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 txBox="1"/>
          </xdr:nvSpPr>
          <xdr:spPr>
            <a:xfrm>
              <a:off x="6372225" y="3905250"/>
              <a:ext cx="371475" cy="274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𝑅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𝑝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7</xdr:col>
      <xdr:colOff>400050</xdr:colOff>
      <xdr:row>18</xdr:row>
      <xdr:rowOff>9525</xdr:rowOff>
    </xdr:from>
    <xdr:ext cx="371475" cy="2749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/>
          </xdr:nvSpPr>
          <xdr:spPr>
            <a:xfrm>
              <a:off x="5505450" y="3895725"/>
              <a:ext cx="371475" cy="274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𝑋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𝐿𝑝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/>
          </xdr:nvSpPr>
          <xdr:spPr>
            <a:xfrm>
              <a:off x="5505450" y="3895725"/>
              <a:ext cx="371475" cy="274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𝑋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𝐿𝑝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247650</xdr:colOff>
      <xdr:row>18</xdr:row>
      <xdr:rowOff>28575</xdr:rowOff>
    </xdr:from>
    <xdr:ext cx="371475" cy="2749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/>
          </xdr:nvSpPr>
          <xdr:spPr>
            <a:xfrm>
              <a:off x="4924425" y="3914775"/>
              <a:ext cx="371475" cy="274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𝑋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𝐿𝑠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/>
          </xdr:nvSpPr>
          <xdr:spPr>
            <a:xfrm>
              <a:off x="4924425" y="3914775"/>
              <a:ext cx="371475" cy="274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𝑋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𝐿𝑠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11</xdr:col>
      <xdr:colOff>171450</xdr:colOff>
      <xdr:row>18</xdr:row>
      <xdr:rowOff>38100</xdr:rowOff>
    </xdr:from>
    <xdr:ext cx="428625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/>
          </xdr:nvSpPr>
          <xdr:spPr>
            <a:xfrm>
              <a:off x="8477250" y="3924300"/>
              <a:ext cx="42862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𝑋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𝐿𝑠𝑐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/>
          </xdr:nvSpPr>
          <xdr:spPr>
            <a:xfrm>
              <a:off x="8477250" y="3924300"/>
              <a:ext cx="42862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𝑋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𝐿𝑠𝑐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13</xdr:col>
      <xdr:colOff>0</xdr:colOff>
      <xdr:row>18</xdr:row>
      <xdr:rowOff>38100</xdr:rowOff>
    </xdr:from>
    <xdr:ext cx="638175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 txBox="1"/>
          </xdr:nvSpPr>
          <xdr:spPr>
            <a:xfrm>
              <a:off x="9810750" y="3924300"/>
              <a:ext cx="63817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𝐿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𝑠𝑐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 txBox="1"/>
          </xdr:nvSpPr>
          <xdr:spPr>
            <a:xfrm>
              <a:off x="9810750" y="3924300"/>
              <a:ext cx="63817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𝐿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𝑠𝑐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13</xdr:col>
      <xdr:colOff>38100</xdr:colOff>
      <xdr:row>16</xdr:row>
      <xdr:rowOff>57150</xdr:rowOff>
    </xdr:from>
    <xdr:ext cx="676275" cy="42383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 txBox="1"/>
          </xdr:nvSpPr>
          <xdr:spPr>
            <a:xfrm>
              <a:off x="7829550" y="1266825"/>
              <a:ext cx="676275" cy="42383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𝑋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𝐿𝑠𝑐</m:t>
                            </m:r>
                          </m:sub>
                        </m:sSub>
                      </m:num>
                      <m:den>
                        <m:r>
                          <m:rPr>
                            <m:sty m:val="p"/>
                          </m:rPr>
                          <a:rPr lang="el-GR" sz="1100" i="1">
                            <a:latin typeface="Cambria Math"/>
                          </a:rPr>
                          <m:t>ω</m:t>
                        </m:r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 txBox="1"/>
          </xdr:nvSpPr>
          <xdr:spPr>
            <a:xfrm>
              <a:off x="7829550" y="1266825"/>
              <a:ext cx="676275" cy="42383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𝑋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𝐿𝑠𝑐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l-GR" sz="1100" i="0">
                  <a:latin typeface="Cambria Math"/>
                </a:rPr>
                <a:t>ω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10</xdr:col>
      <xdr:colOff>690568</xdr:colOff>
      <xdr:row>16</xdr:row>
      <xdr:rowOff>38100</xdr:rowOff>
    </xdr:from>
    <xdr:ext cx="914400" cy="5094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9467856" y="3205163"/>
              <a:ext cx="914400" cy="509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𝑅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𝑝</m:t>
                                </m:r>
                              </m:sub>
                            </m:sSub>
                          </m:e>
                          <m:sup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sSub>
                          <m:sSub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𝑋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𝐿𝑝𝑐</m:t>
                            </m:r>
                          </m:sub>
                        </m:sSub>
                      </m:num>
                      <m:den>
                        <m:sSup>
                          <m:sSup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𝑋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𝐿𝑝𝑐</m:t>
                                </m:r>
                              </m:sub>
                            </m:sSub>
                          </m:e>
                          <m:sup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US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sSup>
                          <m:sSup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𝑅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𝑝</m:t>
                                </m:r>
                              </m:sub>
                            </m:sSub>
                          </m:e>
                          <m:sup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9467856" y="3205163"/>
              <a:ext cx="914400" cy="509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(〖𝑅_𝑝〗^2 𝑋_𝐿𝑝𝑐)/(〖𝑋_𝐿𝑝𝑐〗^2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〖𝑅_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𝑝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〗^2 )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</xdr:col>
      <xdr:colOff>857250</xdr:colOff>
      <xdr:row>18</xdr:row>
      <xdr:rowOff>28575</xdr:rowOff>
    </xdr:from>
    <xdr:ext cx="638175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SpPr txBox="1"/>
          </xdr:nvSpPr>
          <xdr:spPr>
            <a:xfrm>
              <a:off x="1466850" y="3914775"/>
              <a:ext cx="63817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𝐿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𝑠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 , </m:t>
                    </m:r>
                    <m:r>
                      <m:rPr>
                        <m:nor/>
                      </m:rPr>
                      <a:rPr lang="en-US" sz="1100" b="0" i="0">
                        <a:latin typeface="Cambria Math"/>
                      </a:rPr>
                      <m:t>H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SpPr txBox="1"/>
          </xdr:nvSpPr>
          <xdr:spPr>
            <a:xfrm>
              <a:off x="1466850" y="3914775"/>
              <a:ext cx="63817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𝐿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𝑠  , "H"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76200</xdr:colOff>
      <xdr:row>18</xdr:row>
      <xdr:rowOff>19050</xdr:rowOff>
    </xdr:from>
    <xdr:ext cx="609600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SpPr txBox="1"/>
          </xdr:nvSpPr>
          <xdr:spPr>
            <a:xfrm>
              <a:off x="2190750" y="3905250"/>
              <a:ext cx="6096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𝑅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 , </m:t>
                    </m:r>
                    <m:r>
                      <m:rPr>
                        <m:nor/>
                      </m:rPr>
                      <a:rPr lang="el-GR" sz="1100" b="0" i="0">
                        <a:latin typeface="Cambria Math"/>
                      </a:rPr>
                      <m:t>Ω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SpPr txBox="1"/>
          </xdr:nvSpPr>
          <xdr:spPr>
            <a:xfrm>
              <a:off x="2190750" y="3905250"/>
              <a:ext cx="6096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𝑅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𝑠</a:t>
              </a:r>
              <a:r>
                <a:rPr lang="en-US" sz="1100" b="0" i="0">
                  <a:latin typeface="Cambria Math" panose="02040503050406030204" pitchFamily="18" charset="0"/>
                </a:rPr>
                <a:t>𝑚</a:t>
              </a:r>
              <a:r>
                <a:rPr lang="en-US" sz="1100" b="0" i="0">
                  <a:latin typeface="Cambria Math"/>
                </a:rPr>
                <a:t>  , </a:t>
              </a:r>
              <a:r>
                <a:rPr lang="el-GR" sz="1100" b="0" i="0">
                  <a:latin typeface="Cambria Math"/>
                </a:rPr>
                <a:t>"Ω</a:t>
              </a:r>
              <a:r>
                <a:rPr lang="en-US" sz="1100" b="0" i="0">
                  <a:latin typeface="Cambria Math"/>
                </a:rPr>
                <a:t>"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4</xdr:col>
      <xdr:colOff>152400</xdr:colOff>
      <xdr:row>18</xdr:row>
      <xdr:rowOff>28575</xdr:rowOff>
    </xdr:from>
    <xdr:ext cx="466725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 txBox="1"/>
          </xdr:nvSpPr>
          <xdr:spPr>
            <a:xfrm>
              <a:off x="3095625" y="3914775"/>
              <a:ext cx="46672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𝑅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𝑠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 , </m:t>
                    </m:r>
                    <m:r>
                      <m:rPr>
                        <m:nor/>
                      </m:rPr>
                      <a:rPr lang="el-GR" sz="1100" b="0" i="0">
                        <a:latin typeface="Cambria Math"/>
                      </a:rPr>
                      <m:t>Ω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 txBox="1"/>
          </xdr:nvSpPr>
          <xdr:spPr>
            <a:xfrm>
              <a:off x="3095625" y="3914775"/>
              <a:ext cx="46672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𝑅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𝑠  , </a:t>
              </a:r>
              <a:r>
                <a:rPr lang="el-GR" sz="1100" b="0" i="0">
                  <a:latin typeface="Cambria Math"/>
                </a:rPr>
                <a:t>"Ω</a:t>
              </a:r>
              <a:r>
                <a:rPr lang="en-US" sz="1100" b="0" i="0">
                  <a:latin typeface="Cambria Math"/>
                </a:rPr>
                <a:t>"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14</xdr:col>
      <xdr:colOff>104775</xdr:colOff>
      <xdr:row>18</xdr:row>
      <xdr:rowOff>28575</xdr:rowOff>
    </xdr:from>
    <xdr:ext cx="638175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SpPr txBox="1"/>
          </xdr:nvSpPr>
          <xdr:spPr>
            <a:xfrm>
              <a:off x="10677525" y="3914775"/>
              <a:ext cx="63817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𝐿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𝑠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SpPr txBox="1"/>
          </xdr:nvSpPr>
          <xdr:spPr>
            <a:xfrm>
              <a:off x="10677525" y="3914775"/>
              <a:ext cx="63817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𝐿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𝑠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14</xdr:col>
      <xdr:colOff>114300</xdr:colOff>
      <xdr:row>16</xdr:row>
      <xdr:rowOff>142875</xdr:rowOff>
    </xdr:from>
    <xdr:ext cx="638175" cy="2677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TextBox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SpPr txBox="1"/>
          </xdr:nvSpPr>
          <xdr:spPr>
            <a:xfrm>
              <a:off x="8667750" y="1352550"/>
              <a:ext cx="638175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𝐿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𝑠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 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2" name="TextBox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SpPr txBox="1"/>
          </xdr:nvSpPr>
          <xdr:spPr>
            <a:xfrm>
              <a:off x="8667750" y="1352550"/>
              <a:ext cx="638175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𝐿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𝑠  </a:t>
              </a:r>
              <a:endParaRPr lang="en-US" sz="1100"/>
            </a:p>
          </xdr:txBody>
        </xdr:sp>
      </mc:Fallback>
    </mc:AlternateContent>
    <xdr:clientData/>
  </xdr:oneCellAnchor>
  <xdr:twoCellAnchor>
    <xdr:from>
      <xdr:col>17</xdr:col>
      <xdr:colOff>0</xdr:colOff>
      <xdr:row>2</xdr:row>
      <xdr:rowOff>133349</xdr:rowOff>
    </xdr:from>
    <xdr:to>
      <xdr:col>27</xdr:col>
      <xdr:colOff>228599</xdr:colOff>
      <xdr:row>16</xdr:row>
      <xdr:rowOff>438149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606881</xdr:colOff>
      <xdr:row>18</xdr:row>
      <xdr:rowOff>348344</xdr:rowOff>
    </xdr:from>
    <xdr:to>
      <xdr:col>27</xdr:col>
      <xdr:colOff>457201</xdr:colOff>
      <xdr:row>38</xdr:row>
      <xdr:rowOff>137433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12</xdr:col>
      <xdr:colOff>133350</xdr:colOff>
      <xdr:row>18</xdr:row>
      <xdr:rowOff>66676</xdr:rowOff>
    </xdr:from>
    <xdr:ext cx="443896" cy="2476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BE3E03F8-C382-4BCD-BEC0-2908C61A9682}"/>
                </a:ext>
              </a:extLst>
            </xdr:cNvPr>
            <xdr:cNvSpPr txBox="1"/>
          </xdr:nvSpPr>
          <xdr:spPr>
            <a:xfrm>
              <a:off x="9191625" y="3952876"/>
              <a:ext cx="443896" cy="2476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𝑠𝑐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BE3E03F8-C382-4BCD-BEC0-2908C61A9682}"/>
                </a:ext>
              </a:extLst>
            </xdr:cNvPr>
            <xdr:cNvSpPr txBox="1"/>
          </xdr:nvSpPr>
          <xdr:spPr>
            <a:xfrm>
              <a:off x="9191625" y="3952876"/>
              <a:ext cx="443896" cy="2476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𝑅_𝑠𝑐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11</xdr:col>
      <xdr:colOff>747719</xdr:colOff>
      <xdr:row>16</xdr:row>
      <xdr:rowOff>28575</xdr:rowOff>
    </xdr:from>
    <xdr:ext cx="914400" cy="5158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TextBox 24">
              <a:extLst>
                <a:ext uri="{FF2B5EF4-FFF2-40B4-BE49-F238E27FC236}">
                  <a16:creationId xmlns:a16="http://schemas.microsoft.com/office/drawing/2014/main" id="{63FD6532-78A9-4FE6-96CA-C4AE0DDE5E5F}"/>
                </a:ext>
              </a:extLst>
            </xdr:cNvPr>
            <xdr:cNvSpPr txBox="1"/>
          </xdr:nvSpPr>
          <xdr:spPr>
            <a:xfrm>
              <a:off x="10282244" y="3195638"/>
              <a:ext cx="914400" cy="5158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𝑝</m:t>
                            </m:r>
                          </m:sub>
                        </m:sSub>
                        <m:sSup>
                          <m:sSup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𝑋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𝐿𝑝𝑐</m:t>
                                </m:r>
                              </m:sub>
                            </m:sSub>
                          </m:e>
                          <m:sup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num>
                      <m:den>
                        <m:sSup>
                          <m:sSup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𝑋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𝐿𝑝𝑐</m:t>
                                </m:r>
                              </m:sub>
                            </m:sSub>
                          </m:e>
                          <m:sup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US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sSup>
                          <m:sSup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𝑅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𝑝</m:t>
                                </m:r>
                              </m:sub>
                            </m:sSub>
                          </m:e>
                          <m:sup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5" name="TextBox 24">
              <a:extLst>
                <a:ext uri="{FF2B5EF4-FFF2-40B4-BE49-F238E27FC236}">
                  <a16:creationId xmlns:a16="http://schemas.microsoft.com/office/drawing/2014/main" id="{63FD6532-78A9-4FE6-96CA-C4AE0DDE5E5F}"/>
                </a:ext>
              </a:extLst>
            </xdr:cNvPr>
            <xdr:cNvSpPr txBox="1"/>
          </xdr:nvSpPr>
          <xdr:spPr>
            <a:xfrm>
              <a:off x="10282244" y="3195638"/>
              <a:ext cx="914400" cy="5158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(𝑅_𝑝 〖𝑋_𝐿𝑝𝑐〗^2)/(〖𝑋_𝐿𝑝𝑐〗^2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〖𝑅_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𝑝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〗^2 )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15</xdr:col>
      <xdr:colOff>152400</xdr:colOff>
      <xdr:row>16</xdr:row>
      <xdr:rowOff>133350</xdr:rowOff>
    </xdr:from>
    <xdr:ext cx="275460" cy="34547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TextBox 23">
              <a:extLst>
                <a:ext uri="{FF2B5EF4-FFF2-40B4-BE49-F238E27FC236}">
                  <a16:creationId xmlns:a16="http://schemas.microsoft.com/office/drawing/2014/main" id="{83EC0FB7-CDAD-402E-B597-629F5C10ADA4}"/>
                </a:ext>
              </a:extLst>
            </xdr:cNvPr>
            <xdr:cNvSpPr txBox="1"/>
          </xdr:nvSpPr>
          <xdr:spPr>
            <a:xfrm>
              <a:off x="12125325" y="3286125"/>
              <a:ext cx="275460" cy="3454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𝑋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𝐿𝑠𝑐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𝑠𝑐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4" name="TextBox 23">
              <a:extLst>
                <a:ext uri="{FF2B5EF4-FFF2-40B4-BE49-F238E27FC236}">
                  <a16:creationId xmlns:a16="http://schemas.microsoft.com/office/drawing/2014/main" id="{83EC0FB7-CDAD-402E-B597-629F5C10ADA4}"/>
                </a:ext>
              </a:extLst>
            </xdr:cNvPr>
            <xdr:cNvSpPr txBox="1"/>
          </xdr:nvSpPr>
          <xdr:spPr>
            <a:xfrm>
              <a:off x="12125325" y="3286125"/>
              <a:ext cx="275460" cy="3454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𝑋_𝐿𝑠𝑐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𝑅_𝑠𝑐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endParaRPr lang="en-US" sz="1100"/>
            </a:p>
          </xdr:txBody>
        </xdr:sp>
      </mc:Fallback>
    </mc:AlternateContent>
    <xdr:clientData/>
  </xdr:oneCellAnchor>
  <xdr:twoCellAnchor>
    <xdr:from>
      <xdr:col>17</xdr:col>
      <xdr:colOff>0</xdr:colOff>
      <xdr:row>43</xdr:row>
      <xdr:rowOff>0</xdr:rowOff>
    </xdr:from>
    <xdr:to>
      <xdr:col>27</xdr:col>
      <xdr:colOff>142875</xdr:colOff>
      <xdr:row>62</xdr:row>
      <xdr:rowOff>141514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1114562E-7F1F-44A2-9FF4-EC669D9E89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15</xdr:col>
      <xdr:colOff>204787</xdr:colOff>
      <xdr:row>18</xdr:row>
      <xdr:rowOff>85725</xdr:rowOff>
    </xdr:from>
    <xdr:ext cx="18389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5005F974-EE35-4A19-9E52-3DEE5063B2A0}"/>
                </a:ext>
              </a:extLst>
            </xdr:cNvPr>
            <xdr:cNvSpPr txBox="1"/>
          </xdr:nvSpPr>
          <xdr:spPr>
            <a:xfrm>
              <a:off x="12177712" y="3971925"/>
              <a:ext cx="18389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5005F974-EE35-4A19-9E52-3DEE5063B2A0}"/>
                </a:ext>
              </a:extLst>
            </xdr:cNvPr>
            <xdr:cNvSpPr txBox="1"/>
          </xdr:nvSpPr>
          <xdr:spPr>
            <a:xfrm>
              <a:off x="12177712" y="3971925"/>
              <a:ext cx="18389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𝑄_𝑐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31</xdr:col>
      <xdr:colOff>61917</xdr:colOff>
      <xdr:row>19</xdr:row>
      <xdr:rowOff>0</xdr:rowOff>
    </xdr:from>
    <xdr:ext cx="638175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A2650630-57A0-4DFB-A402-D1B8451585E5}"/>
                </a:ext>
              </a:extLst>
            </xdr:cNvPr>
            <xdr:cNvSpPr txBox="1"/>
          </xdr:nvSpPr>
          <xdr:spPr>
            <a:xfrm>
              <a:off x="23722017" y="4257675"/>
              <a:ext cx="63817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𝐿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𝑠𝑐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A2650630-57A0-4DFB-A402-D1B8451585E5}"/>
                </a:ext>
              </a:extLst>
            </xdr:cNvPr>
            <xdr:cNvSpPr txBox="1"/>
          </xdr:nvSpPr>
          <xdr:spPr>
            <a:xfrm>
              <a:off x="23722017" y="4257675"/>
              <a:ext cx="63817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𝐿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𝑠𝑐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30</xdr:col>
      <xdr:colOff>133343</xdr:colOff>
      <xdr:row>19</xdr:row>
      <xdr:rowOff>42867</xdr:rowOff>
    </xdr:from>
    <xdr:ext cx="443896" cy="24764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0" name="TextBox 29">
              <a:extLst>
                <a:ext uri="{FF2B5EF4-FFF2-40B4-BE49-F238E27FC236}">
                  <a16:creationId xmlns:a16="http://schemas.microsoft.com/office/drawing/2014/main" id="{840055E5-832F-4F25-845D-7992397B18CD}"/>
                </a:ext>
              </a:extLst>
            </xdr:cNvPr>
            <xdr:cNvSpPr txBox="1"/>
          </xdr:nvSpPr>
          <xdr:spPr>
            <a:xfrm>
              <a:off x="23131456" y="4300542"/>
              <a:ext cx="443896" cy="2476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𝑠𝑐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30" name="TextBox 29">
              <a:extLst>
                <a:ext uri="{FF2B5EF4-FFF2-40B4-BE49-F238E27FC236}">
                  <a16:creationId xmlns:a16="http://schemas.microsoft.com/office/drawing/2014/main" id="{840055E5-832F-4F25-845D-7992397B18CD}"/>
                </a:ext>
              </a:extLst>
            </xdr:cNvPr>
            <xdr:cNvSpPr txBox="1"/>
          </xdr:nvSpPr>
          <xdr:spPr>
            <a:xfrm>
              <a:off x="23131456" y="4300542"/>
              <a:ext cx="443896" cy="2476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𝑅_𝑠𝑐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16</xdr:col>
      <xdr:colOff>100012</xdr:colOff>
      <xdr:row>117</xdr:row>
      <xdr:rowOff>61913</xdr:rowOff>
    </xdr:from>
    <xdr:ext cx="443896" cy="2476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TextBox 30">
              <a:extLst>
                <a:ext uri="{FF2B5EF4-FFF2-40B4-BE49-F238E27FC236}">
                  <a16:creationId xmlns:a16="http://schemas.microsoft.com/office/drawing/2014/main" id="{0D4A08AF-B107-4BA6-8C62-CF683F40AC3A}"/>
                </a:ext>
              </a:extLst>
            </xdr:cNvPr>
            <xdr:cNvSpPr txBox="1"/>
          </xdr:nvSpPr>
          <xdr:spPr>
            <a:xfrm>
              <a:off x="14030325" y="20316826"/>
              <a:ext cx="443896" cy="2476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𝑠𝑐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1" name="TextBox 30">
              <a:extLst>
                <a:ext uri="{FF2B5EF4-FFF2-40B4-BE49-F238E27FC236}">
                  <a16:creationId xmlns:a16="http://schemas.microsoft.com/office/drawing/2014/main" id="{0D4A08AF-B107-4BA6-8C62-CF683F40AC3A}"/>
                </a:ext>
              </a:extLst>
            </xdr:cNvPr>
            <xdr:cNvSpPr txBox="1"/>
          </xdr:nvSpPr>
          <xdr:spPr>
            <a:xfrm>
              <a:off x="14030325" y="20316826"/>
              <a:ext cx="443896" cy="2476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𝑅_𝑠𝑐</a:t>
              </a:r>
              <a:endParaRPr lang="en-US" sz="1100"/>
            </a:p>
          </xdr:txBody>
        </xdr:sp>
      </mc:Fallback>
    </mc:AlternateContent>
    <xdr:clientData/>
  </xdr:oneCellAnchor>
  <xdr:twoCellAnchor>
    <xdr:from>
      <xdr:col>32</xdr:col>
      <xdr:colOff>26193</xdr:colOff>
      <xdr:row>19</xdr:row>
      <xdr:rowOff>54768</xdr:rowOff>
    </xdr:from>
    <xdr:to>
      <xdr:col>39</xdr:col>
      <xdr:colOff>64293</xdr:colOff>
      <xdr:row>35</xdr:row>
      <xdr:rowOff>88105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91D72941-5479-4FCD-A856-7724003044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eetimes.com/convert-parallel-impedances-to-series-impedances/" TargetMode="External"/><Relationship Id="rId1" Type="http://schemas.openxmlformats.org/officeDocument/2006/relationships/hyperlink" Target="http://www.verimod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20"/>
  <sheetViews>
    <sheetView tabSelected="1" topLeftCell="AA1" zoomScaleNormal="100" workbookViewId="0">
      <pane ySplit="19" topLeftCell="A27" activePane="bottomLeft" state="frozen"/>
      <selection pane="bottomLeft" activeCell="AI40" sqref="AI40"/>
    </sheetView>
  </sheetViews>
  <sheetFormatPr defaultRowHeight="12.75" x14ac:dyDescent="0.35"/>
  <cols>
    <col min="2" max="2" width="13.3984375" customWidth="1"/>
    <col min="4" max="4" width="12.3984375" customWidth="1"/>
    <col min="5" max="5" width="12.1328125" customWidth="1"/>
    <col min="6" max="6" width="13.86328125" customWidth="1"/>
    <col min="7" max="7" width="14.265625" customWidth="1"/>
    <col min="8" max="8" width="16" customWidth="1"/>
    <col min="9" max="9" width="13.06640625" customWidth="1"/>
    <col min="10" max="10" width="9.59765625" bestFit="1" customWidth="1"/>
    <col min="11" max="11" width="10.59765625" customWidth="1"/>
    <col min="12" max="13" width="11.265625" customWidth="1"/>
    <col min="14" max="14" width="13.59765625" customWidth="1"/>
    <col min="15" max="15" width="13.1328125" customWidth="1"/>
    <col min="16" max="16" width="12.265625" customWidth="1"/>
    <col min="30" max="30" width="11.33203125" bestFit="1" customWidth="1"/>
    <col min="31" max="31" width="12.06640625" customWidth="1"/>
    <col min="32" max="32" width="12.265625" bestFit="1" customWidth="1"/>
  </cols>
  <sheetData>
    <row r="1" spans="1:16" ht="13.15" x14ac:dyDescent="0.4">
      <c r="A1" s="18" t="s">
        <v>22</v>
      </c>
    </row>
    <row r="2" spans="1:16" x14ac:dyDescent="0.35">
      <c r="A2" s="3" t="s">
        <v>17</v>
      </c>
    </row>
    <row r="3" spans="1:16" x14ac:dyDescent="0.35">
      <c r="A3" s="19">
        <v>43952</v>
      </c>
    </row>
    <row r="4" spans="1:16" x14ac:dyDescent="0.35">
      <c r="A4" s="17" t="s">
        <v>18</v>
      </c>
    </row>
    <row r="5" spans="1:16" x14ac:dyDescent="0.35">
      <c r="A5" s="17"/>
    </row>
    <row r="7" spans="1:16" x14ac:dyDescent="0.35">
      <c r="B7" s="3" t="s">
        <v>11</v>
      </c>
      <c r="I7">
        <v>341</v>
      </c>
    </row>
    <row r="8" spans="1:16" x14ac:dyDescent="0.35">
      <c r="B8" s="3" t="s">
        <v>12</v>
      </c>
      <c r="I8" s="2">
        <f>INDEX(B21:B421,I7-1)-INDEX(C21:C421,I7-1)*(INDEX(B21:B421,I7)-INDEX(B21:B421,I7-1))/(INDEX(C21:C421,I7)-INDEX(C21:C421,I7-1))</f>
        <v>5188390.6984380484</v>
      </c>
    </row>
    <row r="9" spans="1:16" x14ac:dyDescent="0.35">
      <c r="B9" s="3" t="s">
        <v>13</v>
      </c>
      <c r="I9" s="1">
        <v>4.5488172580423397E-5</v>
      </c>
    </row>
    <row r="10" spans="1:16" x14ac:dyDescent="0.35">
      <c r="B10" s="3" t="s">
        <v>19</v>
      </c>
      <c r="F10" s="1"/>
      <c r="I10" s="28">
        <v>1.35E-10</v>
      </c>
      <c r="J10" s="28">
        <v>1.32128E-10</v>
      </c>
    </row>
    <row r="11" spans="1:16" ht="13.15" x14ac:dyDescent="0.4">
      <c r="B11" s="3" t="s">
        <v>21</v>
      </c>
      <c r="I11" s="1">
        <v>9.0150000000000004E-3</v>
      </c>
    </row>
    <row r="12" spans="1:16" ht="13.15" x14ac:dyDescent="0.4">
      <c r="B12" s="3" t="s">
        <v>14</v>
      </c>
    </row>
    <row r="13" spans="1:16" x14ac:dyDescent="0.35">
      <c r="B13" s="3" t="s">
        <v>15</v>
      </c>
      <c r="D13" s="3"/>
      <c r="E13" s="15"/>
      <c r="F13" s="15"/>
      <c r="G13" s="16">
        <f>G11-G12</f>
        <v>0</v>
      </c>
    </row>
    <row r="14" spans="1:16" x14ac:dyDescent="0.35">
      <c r="B14" s="3" t="s">
        <v>23</v>
      </c>
      <c r="F14" s="17" t="s">
        <v>24</v>
      </c>
      <c r="G14" s="1"/>
    </row>
    <row r="16" spans="1:16" ht="57" customHeight="1" x14ac:dyDescent="0.35">
      <c r="F16" s="9" t="s">
        <v>2</v>
      </c>
      <c r="G16" s="9" t="s">
        <v>5</v>
      </c>
      <c r="H16" s="9" t="s">
        <v>16</v>
      </c>
      <c r="I16" s="9" t="s">
        <v>3</v>
      </c>
      <c r="J16" s="9" t="s">
        <v>4</v>
      </c>
      <c r="K16" s="9" t="s">
        <v>6</v>
      </c>
      <c r="L16" s="9" t="s">
        <v>7</v>
      </c>
      <c r="M16" s="9" t="s">
        <v>25</v>
      </c>
      <c r="N16" s="9" t="s">
        <v>8</v>
      </c>
      <c r="O16" s="9" t="s">
        <v>9</v>
      </c>
      <c r="P16" s="23" t="s">
        <v>28</v>
      </c>
    </row>
    <row r="17" spans="1:32" ht="45" customHeight="1" x14ac:dyDescent="0.35">
      <c r="B17" s="30" t="s">
        <v>20</v>
      </c>
      <c r="C17" s="30"/>
      <c r="D17" s="3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32" ht="13.15" x14ac:dyDescent="0.4">
      <c r="B18" s="20"/>
      <c r="C18" s="21"/>
      <c r="D18" s="22" t="s">
        <v>27</v>
      </c>
      <c r="E18" s="7" t="s">
        <v>26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V18" s="18" t="s">
        <v>1</v>
      </c>
    </row>
    <row r="19" spans="1:32" ht="27.75" customHeight="1" x14ac:dyDescent="0.35">
      <c r="A19" s="3" t="s">
        <v>10</v>
      </c>
      <c r="B19" s="5" t="s">
        <v>1</v>
      </c>
      <c r="C19" s="6"/>
      <c r="D19" s="6"/>
      <c r="E19" s="8"/>
      <c r="F19" s="12" t="s">
        <v>0</v>
      </c>
      <c r="G19" s="13"/>
      <c r="H19" s="13"/>
      <c r="I19" s="13"/>
      <c r="J19" s="13"/>
      <c r="K19" s="13"/>
      <c r="L19" s="8"/>
      <c r="M19" s="8"/>
      <c r="N19" s="8"/>
      <c r="O19" s="14"/>
      <c r="P19" s="14"/>
    </row>
    <row r="20" spans="1:32" ht="22.25" customHeight="1" x14ac:dyDescent="0.35">
      <c r="A20">
        <v>1</v>
      </c>
      <c r="B20" s="2">
        <v>10000</v>
      </c>
      <c r="C20" s="1">
        <v>1.9169599999999999E-4</v>
      </c>
      <c r="D20" s="1">
        <v>4.2298599999999999E-2</v>
      </c>
      <c r="E20" s="1">
        <f>D20+$G$13</f>
        <v>4.2298599999999999E-2</v>
      </c>
      <c r="F20" s="1">
        <f>2*PI()*B20</f>
        <v>62831.853071795864</v>
      </c>
      <c r="G20" s="24">
        <f>F20*C20</f>
        <v>12.044614906450979</v>
      </c>
      <c r="H20" s="24">
        <f>(G20^2+E20^2)/G20</f>
        <v>12.04476345180306</v>
      </c>
      <c r="I20" s="24">
        <f>(G20^2+E20^2)/E20</f>
        <v>3429.7716098467349</v>
      </c>
      <c r="J20" s="1">
        <f t="shared" ref="J20:J83" si="0">-1/(F20*$I$10)</f>
        <v>-117892.550438441</v>
      </c>
      <c r="K20" s="1">
        <f>1/(1/H20-1/J20)</f>
        <v>12.043532996566253</v>
      </c>
      <c r="L20" s="1">
        <f>I20^2*K20/(K20^2+I20^2)</f>
        <v>12.043384496733928</v>
      </c>
      <c r="M20" s="1">
        <f>I20*K20^2/(K20^2+I20^2)</f>
        <v>4.2289958363504875E-2</v>
      </c>
      <c r="N20" s="24">
        <f>L20/F20</f>
        <v>1.916764174211503E-4</v>
      </c>
      <c r="O20" s="24">
        <f>C20</f>
        <v>1.9169599999999999E-4</v>
      </c>
      <c r="P20" s="25">
        <f>L20/M20</f>
        <v>284.78118595470301</v>
      </c>
      <c r="AD20" s="27" t="s">
        <v>29</v>
      </c>
    </row>
    <row r="21" spans="1:32" x14ac:dyDescent="0.35">
      <c r="A21">
        <v>2</v>
      </c>
      <c r="B21" s="2">
        <v>10174.194</v>
      </c>
      <c r="C21" s="1">
        <v>1.9167000000000001E-4</v>
      </c>
      <c r="D21" s="1">
        <v>3.9287700000000002E-2</v>
      </c>
      <c r="E21" s="1">
        <f t="shared" ref="E21:E84" si="1">D21+$G$13</f>
        <v>3.9287700000000002E-2</v>
      </c>
      <c r="F21" s="1">
        <f t="shared" ref="F21:F84" si="2">2*PI()*B21</f>
        <v>63926.346253194701</v>
      </c>
      <c r="G21" s="24">
        <f t="shared" ref="G21:G84" si="3">F21*C21</f>
        <v>12.252762786349829</v>
      </c>
      <c r="H21" s="24">
        <f t="shared" ref="H21:H84" si="4">(G21^2+E21^2)/G21</f>
        <v>12.252888759846433</v>
      </c>
      <c r="I21" s="24">
        <f t="shared" ref="I21:I84" si="5">(G21^2+E21^2)/E21</f>
        <v>3821.3420338154306</v>
      </c>
      <c r="J21" s="1">
        <f t="shared" si="0"/>
        <v>-115874.09325833674</v>
      </c>
      <c r="K21" s="1">
        <f t="shared" ref="K21:K84" si="6">1/(1/H21-1/J21)</f>
        <v>12.251593238087809</v>
      </c>
      <c r="L21" s="1">
        <f t="shared" ref="L21:L84" si="7">I21^2*K21/(K21^2+I21^2)</f>
        <v>12.25146730454497</v>
      </c>
      <c r="M21" s="1">
        <f>I21*K21^2/(K21^2+I21^2)</f>
        <v>3.9279392594739615E-2</v>
      </c>
      <c r="N21" s="24">
        <f t="shared" ref="N21:N84" si="8">L21/F21</f>
        <v>1.9164973477477147E-4</v>
      </c>
      <c r="O21" s="24">
        <f t="shared" ref="O21:O84" si="9">C21</f>
        <v>1.9167000000000001E-4</v>
      </c>
      <c r="P21" s="25">
        <f t="shared" ref="P21:P84" si="10">L21/M21</f>
        <v>311.90572193791292</v>
      </c>
      <c r="AC21">
        <v>1</v>
      </c>
      <c r="AD21" s="29">
        <f>B24</f>
        <v>10715.192999999999</v>
      </c>
      <c r="AE21" s="4">
        <f>M24</f>
        <v>4.1787198666210737E-2</v>
      </c>
      <c r="AF21" s="26">
        <f>N24</f>
        <v>1.9162052892034194E-4</v>
      </c>
    </row>
    <row r="22" spans="1:32" x14ac:dyDescent="0.35">
      <c r="A22">
        <v>3</v>
      </c>
      <c r="B22" s="2">
        <v>10351.422</v>
      </c>
      <c r="C22" s="1">
        <v>1.91652E-4</v>
      </c>
      <c r="D22" s="1">
        <v>3.9853600000000003E-2</v>
      </c>
      <c r="E22" s="1">
        <f t="shared" si="1"/>
        <v>3.9853600000000003E-2</v>
      </c>
      <c r="F22" s="1">
        <f t="shared" si="2"/>
        <v>65039.902618815533</v>
      </c>
      <c r="G22" s="24">
        <f t="shared" si="3"/>
        <v>12.465027416701234</v>
      </c>
      <c r="H22" s="24">
        <f t="shared" si="4"/>
        <v>12.465154837955906</v>
      </c>
      <c r="I22" s="24">
        <f t="shared" si="5"/>
        <v>3898.7317785230543</v>
      </c>
      <c r="J22" s="1">
        <f t="shared" si="0"/>
        <v>-113890.19831134408</v>
      </c>
      <c r="K22" s="1">
        <f t="shared" si="6"/>
        <v>12.46379069000356</v>
      </c>
      <c r="L22" s="1">
        <f t="shared" si="7"/>
        <v>12.463663310577786</v>
      </c>
      <c r="M22" s="1">
        <f t="shared" ref="M22:M85" si="11">I22*K22^2/(K22^2+I22^2)</f>
        <v>3.9844877657258866E-2</v>
      </c>
      <c r="N22" s="24">
        <f t="shared" si="8"/>
        <v>1.9163102662721616E-4</v>
      </c>
      <c r="O22" s="24">
        <f t="shared" si="9"/>
        <v>1.91652E-4</v>
      </c>
      <c r="P22" s="25">
        <f t="shared" si="10"/>
        <v>312.80465754692005</v>
      </c>
      <c r="AC22">
        <v>2</v>
      </c>
      <c r="AD22" s="29">
        <f>B55</f>
        <v>18302.061000000002</v>
      </c>
      <c r="AE22" s="4">
        <f>M55</f>
        <v>6.2721543605238461E-2</v>
      </c>
      <c r="AF22" s="26">
        <f>N55</f>
        <v>1.9127266526872128E-4</v>
      </c>
    </row>
    <row r="23" spans="1:32" x14ac:dyDescent="0.35">
      <c r="A23">
        <v>4</v>
      </c>
      <c r="B23" s="2">
        <v>10531.736999999999</v>
      </c>
      <c r="C23" s="1">
        <v>1.9164200000000001E-4</v>
      </c>
      <c r="D23" s="1">
        <v>4.05108E-2</v>
      </c>
      <c r="E23" s="1">
        <f t="shared" si="1"/>
        <v>4.05108E-2</v>
      </c>
      <c r="F23" s="1">
        <f t="shared" si="2"/>
        <v>66172.855177479607</v>
      </c>
      <c r="G23" s="24">
        <f t="shared" si="3"/>
        <v>12.681498311922548</v>
      </c>
      <c r="H23" s="24">
        <f t="shared" si="4"/>
        <v>12.681627722886164</v>
      </c>
      <c r="I23" s="24">
        <f t="shared" si="5"/>
        <v>3969.8559534793453</v>
      </c>
      <c r="J23" s="1">
        <f t="shared" si="0"/>
        <v>-111940.27199733625</v>
      </c>
      <c r="K23" s="1">
        <f t="shared" si="6"/>
        <v>12.680191193732671</v>
      </c>
      <c r="L23" s="1">
        <f t="shared" si="7"/>
        <v>12.680061826741401</v>
      </c>
      <c r="M23" s="1">
        <f t="shared" si="11"/>
        <v>4.0501622778154701E-2</v>
      </c>
      <c r="N23" s="24">
        <f t="shared" si="8"/>
        <v>1.9162029192684382E-4</v>
      </c>
      <c r="O23" s="24">
        <f t="shared" si="9"/>
        <v>1.9164200000000001E-4</v>
      </c>
      <c r="P23" s="25">
        <f t="shared" si="10"/>
        <v>313.07540184737059</v>
      </c>
      <c r="AC23">
        <v>3</v>
      </c>
      <c r="AD23" s="29">
        <f>B79</f>
        <v>27701.29</v>
      </c>
      <c r="AE23" s="4">
        <f>M79</f>
        <v>6.2225693169395004E-2</v>
      </c>
      <c r="AF23" s="26">
        <f>N79</f>
        <v>1.9115544361338478E-4</v>
      </c>
    </row>
    <row r="24" spans="1:32" x14ac:dyDescent="0.35">
      <c r="A24">
        <v>5</v>
      </c>
      <c r="B24" s="2">
        <v>10715.192999999999</v>
      </c>
      <c r="C24" s="1">
        <v>1.9164299999999999E-4</v>
      </c>
      <c r="D24" s="1">
        <v>4.1797000000000001E-2</v>
      </c>
      <c r="E24" s="1">
        <f t="shared" si="1"/>
        <v>4.1797000000000001E-2</v>
      </c>
      <c r="F24" s="1">
        <f t="shared" si="2"/>
        <v>67325.543221193555</v>
      </c>
      <c r="G24" s="24">
        <f t="shared" si="3"/>
        <v>12.902469079539197</v>
      </c>
      <c r="H24" s="24">
        <f t="shared" si="4"/>
        <v>12.902604479143585</v>
      </c>
      <c r="I24" s="24">
        <f t="shared" si="5"/>
        <v>3982.9522534553689</v>
      </c>
      <c r="J24" s="1">
        <f t="shared" si="0"/>
        <v>-110023.7302663993</v>
      </c>
      <c r="K24" s="1">
        <f t="shared" si="6"/>
        <v>12.901091553874958</v>
      </c>
      <c r="L24" s="1">
        <f t="shared" si="7"/>
        <v>12.90095620189445</v>
      </c>
      <c r="M24" s="1">
        <f t="shared" si="11"/>
        <v>4.1787198666210737E-2</v>
      </c>
      <c r="N24" s="24">
        <f t="shared" si="8"/>
        <v>1.9162052892034194E-4</v>
      </c>
      <c r="O24" s="24">
        <f t="shared" si="9"/>
        <v>1.9164299999999999E-4</v>
      </c>
      <c r="P24" s="25">
        <f t="shared" si="10"/>
        <v>308.72986497480161</v>
      </c>
      <c r="AC24">
        <v>4</v>
      </c>
      <c r="AD24" s="29">
        <f>B100</f>
        <v>39810.716999999997</v>
      </c>
      <c r="AE24" s="4">
        <f>M100</f>
        <v>9.1984809986324759E-2</v>
      </c>
      <c r="AF24" s="26">
        <f>N100</f>
        <v>1.9110501480145832E-4</v>
      </c>
    </row>
    <row r="25" spans="1:32" x14ac:dyDescent="0.35">
      <c r="A25">
        <v>6</v>
      </c>
      <c r="B25" s="2">
        <v>10901.844999999999</v>
      </c>
      <c r="C25" s="1">
        <v>1.91614E-4</v>
      </c>
      <c r="D25" s="1">
        <v>4.1742799999999997E-2</v>
      </c>
      <c r="E25" s="1">
        <f t="shared" si="1"/>
        <v>4.1742799999999997E-2</v>
      </c>
      <c r="F25" s="1">
        <f t="shared" si="2"/>
        <v>68498.312325149236</v>
      </c>
      <c r="G25" s="24">
        <f t="shared" si="3"/>
        <v>13.125235617871146</v>
      </c>
      <c r="H25" s="24">
        <f t="shared" si="4"/>
        <v>13.125368374448064</v>
      </c>
      <c r="I25" s="24">
        <f t="shared" si="5"/>
        <v>4127.0243607516804</v>
      </c>
      <c r="J25" s="1">
        <f t="shared" si="0"/>
        <v>-108139.99872355642</v>
      </c>
      <c r="K25" s="1">
        <f t="shared" si="6"/>
        <v>13.12377549124278</v>
      </c>
      <c r="L25" s="1">
        <f t="shared" si="7"/>
        <v>13.12364278299334</v>
      </c>
      <c r="M25" s="1">
        <f t="shared" si="11"/>
        <v>4.1732668977971225E-2</v>
      </c>
      <c r="N25" s="24">
        <f t="shared" si="8"/>
        <v>1.9159074636317688E-4</v>
      </c>
      <c r="O25" s="24">
        <f t="shared" si="9"/>
        <v>1.91614E-4</v>
      </c>
      <c r="P25" s="25">
        <f t="shared" si="10"/>
        <v>314.46928999246882</v>
      </c>
      <c r="AC25">
        <v>5</v>
      </c>
      <c r="AD25" s="29">
        <f>B120</f>
        <v>56234.133000000002</v>
      </c>
      <c r="AE25" s="4">
        <f>M120</f>
        <v>0.1278816587696896</v>
      </c>
      <c r="AF25" s="26">
        <f>N120</f>
        <v>1.9100812671663192E-4</v>
      </c>
    </row>
    <row r="26" spans="1:32" x14ac:dyDescent="0.35">
      <c r="A26">
        <v>7</v>
      </c>
      <c r="B26" s="2">
        <v>11091.748</v>
      </c>
      <c r="C26" s="1">
        <v>1.9161699999999999E-4</v>
      </c>
      <c r="D26" s="1">
        <v>4.28353E-2</v>
      </c>
      <c r="E26" s="1">
        <f t="shared" si="1"/>
        <v>4.28353E-2</v>
      </c>
      <c r="F26" s="1">
        <f t="shared" si="2"/>
        <v>69691.508064538561</v>
      </c>
      <c r="G26" s="24">
        <f t="shared" si="3"/>
        <v>13.354077700802685</v>
      </c>
      <c r="H26" s="24">
        <f t="shared" si="4"/>
        <v>13.354215101749963</v>
      </c>
      <c r="I26" s="24">
        <f t="shared" si="5"/>
        <v>4163.2304688423246</v>
      </c>
      <c r="J26" s="1">
        <f t="shared" si="0"/>
        <v>-106288.52227659788</v>
      </c>
      <c r="K26" s="1">
        <f t="shared" si="6"/>
        <v>13.352537473218188</v>
      </c>
      <c r="L26" s="1">
        <f t="shared" si="7"/>
        <v>13.352400124047197</v>
      </c>
      <c r="M26" s="1">
        <f t="shared" si="11"/>
        <v>4.2824538383847942E-2</v>
      </c>
      <c r="N26" s="24">
        <f t="shared" si="8"/>
        <v>1.9159292853416322E-4</v>
      </c>
      <c r="O26" s="24">
        <f t="shared" si="9"/>
        <v>1.9161699999999999E-4</v>
      </c>
      <c r="P26" s="25">
        <f t="shared" si="10"/>
        <v>311.79320613723883</v>
      </c>
      <c r="AC26">
        <v>6</v>
      </c>
      <c r="AD26" s="29">
        <f>B138</f>
        <v>76736.149000000005</v>
      </c>
      <c r="AE26" s="4">
        <f>M138</f>
        <v>0.17977124693174962</v>
      </c>
      <c r="AF26" s="26">
        <f>N138</f>
        <v>1.9091919702734364E-4</v>
      </c>
    </row>
    <row r="27" spans="1:32" x14ac:dyDescent="0.35">
      <c r="A27">
        <v>8</v>
      </c>
      <c r="B27" s="2">
        <v>11284.959000000001</v>
      </c>
      <c r="C27" s="1">
        <v>1.9159600000000001E-4</v>
      </c>
      <c r="D27" s="1">
        <v>4.2962599999999997E-2</v>
      </c>
      <c r="E27" s="1">
        <f t="shared" si="1"/>
        <v>4.2962599999999997E-2</v>
      </c>
      <c r="F27" s="1">
        <f t="shared" si="2"/>
        <v>70905.488580924037</v>
      </c>
      <c r="G27" s="24">
        <f t="shared" si="3"/>
        <v>13.585207990150723</v>
      </c>
      <c r="H27" s="24">
        <f t="shared" si="4"/>
        <v>13.585343857411651</v>
      </c>
      <c r="I27" s="24">
        <f t="shared" si="5"/>
        <v>4295.8229232088797</v>
      </c>
      <c r="J27" s="1">
        <f t="shared" si="0"/>
        <v>-104468.74502463057</v>
      </c>
      <c r="K27" s="1">
        <f t="shared" si="6"/>
        <v>13.5835774193252</v>
      </c>
      <c r="L27" s="1">
        <f t="shared" si="7"/>
        <v>13.583441605055564</v>
      </c>
      <c r="M27" s="1">
        <f t="shared" si="11"/>
        <v>4.2951428390192864E-2</v>
      </c>
      <c r="N27" s="24">
        <f t="shared" si="8"/>
        <v>1.9157108817539361E-4</v>
      </c>
      <c r="O27" s="24">
        <f t="shared" si="9"/>
        <v>1.9159600000000001E-4</v>
      </c>
      <c r="P27" s="25">
        <f t="shared" si="10"/>
        <v>316.25121943923716</v>
      </c>
      <c r="AC27">
        <v>7</v>
      </c>
      <c r="AD27" s="29">
        <f>B155</f>
        <v>102920.053</v>
      </c>
      <c r="AE27" s="4">
        <f>M155</f>
        <v>0.27700081748775829</v>
      </c>
      <c r="AF27" s="26">
        <f>N155</f>
        <v>1.9083077673035453E-4</v>
      </c>
    </row>
    <row r="28" spans="1:32" x14ac:dyDescent="0.35">
      <c r="A28">
        <v>9</v>
      </c>
      <c r="B28" s="2">
        <v>11481.536</v>
      </c>
      <c r="C28" s="1">
        <v>1.9158200000000001E-4</v>
      </c>
      <c r="D28" s="1">
        <v>4.43857E-2</v>
      </c>
      <c r="E28" s="1">
        <f t="shared" si="1"/>
        <v>4.43857E-2</v>
      </c>
      <c r="F28" s="1">
        <f t="shared" si="2"/>
        <v>72140.618299053473</v>
      </c>
      <c r="G28" s="24">
        <f t="shared" si="3"/>
        <v>13.820843934969263</v>
      </c>
      <c r="H28" s="24">
        <f t="shared" si="4"/>
        <v>13.820986479836549</v>
      </c>
      <c r="I28" s="24">
        <f t="shared" si="5"/>
        <v>4303.5864516080892</v>
      </c>
      <c r="J28" s="1">
        <f t="shared" si="0"/>
        <v>-102680.12088142302</v>
      </c>
      <c r="K28" s="1">
        <f t="shared" si="6"/>
        <v>13.819126392826535</v>
      </c>
      <c r="L28" s="1">
        <f t="shared" si="7"/>
        <v>13.818983905503988</v>
      </c>
      <c r="M28" s="1">
        <f t="shared" si="11"/>
        <v>4.4373753695417989E-2</v>
      </c>
      <c r="N28" s="24">
        <f t="shared" si="8"/>
        <v>1.9155621661320446E-4</v>
      </c>
      <c r="O28" s="24">
        <f t="shared" si="9"/>
        <v>1.9158200000000001E-4</v>
      </c>
      <c r="P28" s="25">
        <f t="shared" si="10"/>
        <v>311.42246834373464</v>
      </c>
      <c r="AC28">
        <v>8</v>
      </c>
      <c r="AD28" s="29">
        <f>B170</f>
        <v>133352.14300000001</v>
      </c>
      <c r="AE28" s="4">
        <f>M170</f>
        <v>0.40075117420989115</v>
      </c>
      <c r="AF28" s="26">
        <f>N170</f>
        <v>1.9075491122571035E-4</v>
      </c>
    </row>
    <row r="29" spans="1:32" x14ac:dyDescent="0.35">
      <c r="A29">
        <v>10</v>
      </c>
      <c r="B29" s="2">
        <v>11681.537</v>
      </c>
      <c r="C29" s="1">
        <v>1.9158099999999999E-4</v>
      </c>
      <c r="D29" s="1">
        <v>4.4035199999999997E-2</v>
      </c>
      <c r="E29" s="1">
        <f t="shared" si="1"/>
        <v>4.4035199999999997E-2</v>
      </c>
      <c r="F29" s="1">
        <f t="shared" si="2"/>
        <v>73397.261643674705</v>
      </c>
      <c r="G29" s="24">
        <f t="shared" si="3"/>
        <v>14.061520782956844</v>
      </c>
      <c r="H29" s="24">
        <f t="shared" si="4"/>
        <v>14.061658684032338</v>
      </c>
      <c r="I29" s="24">
        <f t="shared" si="5"/>
        <v>4490.2329461059862</v>
      </c>
      <c r="J29" s="1">
        <f t="shared" si="0"/>
        <v>-100922.12218173087</v>
      </c>
      <c r="K29" s="1">
        <f t="shared" si="6"/>
        <v>14.059699721077498</v>
      </c>
      <c r="L29" s="1">
        <f t="shared" si="7"/>
        <v>14.059561877627576</v>
      </c>
      <c r="M29" s="1">
        <f t="shared" si="11"/>
        <v>4.4022931679029743E-2</v>
      </c>
      <c r="N29" s="24">
        <f t="shared" si="8"/>
        <v>1.9155431092079733E-4</v>
      </c>
      <c r="O29" s="24">
        <f t="shared" si="9"/>
        <v>1.9158099999999999E-4</v>
      </c>
      <c r="P29" s="25">
        <f t="shared" si="10"/>
        <v>319.36905020627756</v>
      </c>
      <c r="AC29">
        <v>9</v>
      </c>
      <c r="AD29" s="29">
        <f>B187</f>
        <v>178854.55300000001</v>
      </c>
      <c r="AE29" s="4">
        <f>M187</f>
        <v>0.67011777567393616</v>
      </c>
      <c r="AF29" s="26">
        <f>N187</f>
        <v>1.9066599485894671E-4</v>
      </c>
    </row>
    <row r="30" spans="1:32" x14ac:dyDescent="0.35">
      <c r="A30">
        <v>11</v>
      </c>
      <c r="B30" s="2">
        <v>11885.022000000001</v>
      </c>
      <c r="C30" s="1">
        <v>1.9157399999999999E-4</v>
      </c>
      <c r="D30" s="1">
        <v>4.5739200000000001E-2</v>
      </c>
      <c r="E30" s="1">
        <f t="shared" si="1"/>
        <v>4.5739200000000001E-2</v>
      </c>
      <c r="F30" s="1">
        <f t="shared" si="2"/>
        <v>74675.79560590614</v>
      </c>
      <c r="G30" s="24">
        <f t="shared" si="3"/>
        <v>14.305940867405862</v>
      </c>
      <c r="H30" s="24">
        <f t="shared" si="4"/>
        <v>14.306087105562167</v>
      </c>
      <c r="I30" s="24">
        <f t="shared" si="5"/>
        <v>4474.5434151915606</v>
      </c>
      <c r="J30" s="1">
        <f t="shared" si="0"/>
        <v>-99194.221465001072</v>
      </c>
      <c r="K30" s="1">
        <f t="shared" si="6"/>
        <v>14.304024136447294</v>
      </c>
      <c r="L30" s="1">
        <f t="shared" si="7"/>
        <v>14.303877961545027</v>
      </c>
      <c r="M30" s="1">
        <f t="shared" si="11"/>
        <v>4.5726009700137703E-2</v>
      </c>
      <c r="N30" s="24">
        <f t="shared" si="8"/>
        <v>1.9154637517398914E-4</v>
      </c>
      <c r="O30" s="24">
        <f t="shared" si="9"/>
        <v>1.9157399999999999E-4</v>
      </c>
      <c r="P30" s="25">
        <f t="shared" si="10"/>
        <v>312.81710464890949</v>
      </c>
      <c r="AC30">
        <v>10</v>
      </c>
      <c r="AD30" s="29">
        <f>B205</f>
        <v>244061.90700000001</v>
      </c>
      <c r="AE30" s="4">
        <f>M205</f>
        <v>1.1956313301853609</v>
      </c>
      <c r="AF30" s="26">
        <f>N205</f>
        <v>1.9052190835352963E-4</v>
      </c>
    </row>
    <row r="31" spans="1:32" x14ac:dyDescent="0.35">
      <c r="A31">
        <v>12</v>
      </c>
      <c r="B31" s="2">
        <v>12092.052</v>
      </c>
      <c r="C31" s="1">
        <v>1.9157899999999999E-4</v>
      </c>
      <c r="D31" s="1">
        <v>4.5983000000000003E-2</v>
      </c>
      <c r="E31" s="1">
        <f t="shared" si="1"/>
        <v>4.5983000000000003E-2</v>
      </c>
      <c r="F31" s="1">
        <f t="shared" si="2"/>
        <v>75976.603460051527</v>
      </c>
      <c r="G31" s="24">
        <f t="shared" si="3"/>
        <v>14.55552171427321</v>
      </c>
      <c r="H31" s="24">
        <f t="shared" si="4"/>
        <v>14.555666981226226</v>
      </c>
      <c r="I31" s="24">
        <f t="shared" si="5"/>
        <v>4607.4707350753088</v>
      </c>
      <c r="J31" s="1">
        <f t="shared" si="0"/>
        <v>-97495.900975649958</v>
      </c>
      <c r="K31" s="1">
        <f t="shared" si="6"/>
        <v>14.553494214852618</v>
      </c>
      <c r="L31" s="1">
        <f t="shared" si="7"/>
        <v>14.553349012942709</v>
      </c>
      <c r="M31" s="1">
        <f t="shared" si="11"/>
        <v>4.5969273131613475E-2</v>
      </c>
      <c r="N31" s="24">
        <f t="shared" si="8"/>
        <v>1.9155040302104128E-4</v>
      </c>
      <c r="O31" s="24">
        <f t="shared" si="9"/>
        <v>1.9157899999999999E-4</v>
      </c>
      <c r="P31" s="25">
        <f t="shared" si="10"/>
        <v>316.58862586918394</v>
      </c>
      <c r="AC31">
        <v>11</v>
      </c>
      <c r="AD31" s="29">
        <f>B220</f>
        <v>316227.766</v>
      </c>
      <c r="AE31" s="4">
        <f>M220</f>
        <v>2.0562761878803397</v>
      </c>
      <c r="AF31" s="26">
        <f>N220</f>
        <v>1.9036194849631787E-4</v>
      </c>
    </row>
    <row r="32" spans="1:32" x14ac:dyDescent="0.35">
      <c r="A32">
        <v>13</v>
      </c>
      <c r="B32" s="2">
        <v>12302.688</v>
      </c>
      <c r="C32" s="1">
        <v>1.91564E-4</v>
      </c>
      <c r="D32" s="1">
        <v>4.6623100000000001E-2</v>
      </c>
      <c r="E32" s="1">
        <f t="shared" si="1"/>
        <v>4.6623100000000001E-2</v>
      </c>
      <c r="F32" s="1">
        <f t="shared" si="2"/>
        <v>77300.068480414615</v>
      </c>
      <c r="G32" s="24">
        <f t="shared" si="3"/>
        <v>14.807910318382145</v>
      </c>
      <c r="H32" s="24">
        <f t="shared" si="4"/>
        <v>14.808057112454154</v>
      </c>
      <c r="I32" s="24">
        <f t="shared" si="5"/>
        <v>4703.170353552252</v>
      </c>
      <c r="J32" s="1">
        <f t="shared" si="0"/>
        <v>-95826.660351332161</v>
      </c>
      <c r="K32" s="1">
        <f t="shared" si="6"/>
        <v>14.805769182614522</v>
      </c>
      <c r="L32" s="1">
        <f t="shared" si="7"/>
        <v>14.805622456573131</v>
      </c>
      <c r="M32" s="1">
        <f t="shared" si="11"/>
        <v>4.6608694182508216E-2</v>
      </c>
      <c r="N32" s="24">
        <f t="shared" si="8"/>
        <v>1.9153440284887206E-4</v>
      </c>
      <c r="O32" s="24">
        <f t="shared" si="9"/>
        <v>1.91564E-4</v>
      </c>
      <c r="P32" s="25">
        <f t="shared" si="10"/>
        <v>317.65795451376397</v>
      </c>
      <c r="AC32">
        <v>12</v>
      </c>
      <c r="AD32" s="29">
        <f>B240</f>
        <v>446683.592</v>
      </c>
      <c r="AE32" s="4">
        <f>M240</f>
        <v>4.8680292961829519</v>
      </c>
      <c r="AF32" s="26">
        <f>N240</f>
        <v>1.9027355353021122E-4</v>
      </c>
    </row>
    <row r="33" spans="1:32" x14ac:dyDescent="0.35">
      <c r="A33">
        <v>14</v>
      </c>
      <c r="B33" s="2">
        <v>12516.993</v>
      </c>
      <c r="C33" s="1">
        <v>1.91561E-4</v>
      </c>
      <c r="D33" s="1">
        <v>4.7593900000000001E-2</v>
      </c>
      <c r="E33" s="1">
        <f t="shared" si="1"/>
        <v>4.7593900000000001E-2</v>
      </c>
      <c r="F33" s="1">
        <f t="shared" si="2"/>
        <v>78646.586507669737</v>
      </c>
      <c r="G33" s="24">
        <f t="shared" si="3"/>
        <v>15.065618757995724</v>
      </c>
      <c r="H33" s="24">
        <f t="shared" si="4"/>
        <v>15.06576911221307</v>
      </c>
      <c r="I33" s="24">
        <f t="shared" si="5"/>
        <v>4768.9963155066052</v>
      </c>
      <c r="J33" s="1">
        <f t="shared" si="0"/>
        <v>-94186.00013472962</v>
      </c>
      <c r="K33" s="1">
        <f t="shared" si="6"/>
        <v>15.063359612949291</v>
      </c>
      <c r="L33" s="1">
        <f t="shared" si="7"/>
        <v>15.0632093308593</v>
      </c>
      <c r="M33" s="1">
        <f t="shared" si="11"/>
        <v>4.7578677789723411E-2</v>
      </c>
      <c r="N33" s="24">
        <f t="shared" si="8"/>
        <v>1.9153036386887958E-4</v>
      </c>
      <c r="O33" s="24">
        <f t="shared" si="9"/>
        <v>1.91561E-4</v>
      </c>
      <c r="P33" s="25">
        <f t="shared" si="10"/>
        <v>316.59579523062797</v>
      </c>
      <c r="AC33">
        <v>13</v>
      </c>
      <c r="AD33" s="29">
        <f>B257</f>
        <v>599100.93900000001</v>
      </c>
      <c r="AE33" s="4">
        <f>M257</f>
        <v>12.420556288275355</v>
      </c>
      <c r="AF33" s="26">
        <f>N257</f>
        <v>1.9009553235899623E-4</v>
      </c>
    </row>
    <row r="34" spans="1:32" x14ac:dyDescent="0.35">
      <c r="A34">
        <v>15</v>
      </c>
      <c r="B34" s="2">
        <v>12735.031000000001</v>
      </c>
      <c r="C34" s="1">
        <v>1.91547E-4</v>
      </c>
      <c r="D34" s="1">
        <v>4.82326E-2</v>
      </c>
      <c r="E34" s="1">
        <f t="shared" si="1"/>
        <v>4.82326E-2</v>
      </c>
      <c r="F34" s="1">
        <f t="shared" si="2"/>
        <v>80016.559665676556</v>
      </c>
      <c r="G34" s="24">
        <f t="shared" si="3"/>
        <v>15.326931954281347</v>
      </c>
      <c r="H34" s="24">
        <f t="shared" si="4"/>
        <v>15.327083738324605</v>
      </c>
      <c r="I34" s="24">
        <f t="shared" si="5"/>
        <v>4870.5060377187501</v>
      </c>
      <c r="J34" s="1">
        <f t="shared" si="0"/>
        <v>-92573.430279393098</v>
      </c>
      <c r="K34" s="1">
        <f t="shared" si="6"/>
        <v>15.324546502675137</v>
      </c>
      <c r="L34" s="1">
        <f t="shared" si="7"/>
        <v>15.324394793997605</v>
      </c>
      <c r="M34" s="1">
        <f t="shared" si="11"/>
        <v>4.8216632692229089E-2</v>
      </c>
      <c r="N34" s="24">
        <f t="shared" si="8"/>
        <v>1.9151529205986432E-4</v>
      </c>
      <c r="O34" s="24">
        <f t="shared" si="9"/>
        <v>1.91547E-4</v>
      </c>
      <c r="P34" s="25">
        <f t="shared" si="10"/>
        <v>317.82382838334098</v>
      </c>
    </row>
    <row r="35" spans="1:32" x14ac:dyDescent="0.35">
      <c r="A35">
        <v>16</v>
      </c>
      <c r="B35" s="2">
        <v>12956.867</v>
      </c>
      <c r="C35" s="1">
        <v>1.9152700000000001E-4</v>
      </c>
      <c r="D35" s="1">
        <v>4.8867899999999999E-2</v>
      </c>
      <c r="E35" s="1">
        <f t="shared" si="1"/>
        <v>4.8867899999999999E-2</v>
      </c>
      <c r="F35" s="1">
        <f t="shared" si="2"/>
        <v>81410.396361480045</v>
      </c>
      <c r="G35" s="24">
        <f t="shared" si="3"/>
        <v>15.59228898392519</v>
      </c>
      <c r="H35" s="24">
        <f t="shared" si="4"/>
        <v>15.592442141146229</v>
      </c>
      <c r="I35" s="24">
        <f t="shared" si="5"/>
        <v>4975.0831083366638</v>
      </c>
      <c r="J35" s="1">
        <f t="shared" si="0"/>
        <v>-90988.470004701754</v>
      </c>
      <c r="K35" s="1">
        <f t="shared" si="6"/>
        <v>15.589770565335348</v>
      </c>
      <c r="L35" s="1">
        <f t="shared" si="7"/>
        <v>15.589617486825203</v>
      </c>
      <c r="M35" s="1">
        <f t="shared" si="11"/>
        <v>4.8851155755305693E-2</v>
      </c>
      <c r="N35" s="24">
        <f t="shared" si="8"/>
        <v>1.9149418481644379E-4</v>
      </c>
      <c r="O35" s="24">
        <f t="shared" si="9"/>
        <v>1.9152700000000001E-4</v>
      </c>
      <c r="P35" s="25">
        <f t="shared" si="10"/>
        <v>319.1248445566618</v>
      </c>
      <c r="AD35">
        <v>10715.192999999999</v>
      </c>
      <c r="AE35">
        <v>4.1787198666210737E-2</v>
      </c>
      <c r="AF35">
        <v>1.9162052892034194E-4</v>
      </c>
    </row>
    <row r="36" spans="1:32" x14ac:dyDescent="0.35">
      <c r="A36">
        <v>17</v>
      </c>
      <c r="B36" s="2">
        <v>13182.566999999999</v>
      </c>
      <c r="C36" s="1">
        <v>1.9152399999999999E-4</v>
      </c>
      <c r="D36" s="1">
        <v>5.0598299999999999E-2</v>
      </c>
      <c r="E36" s="1">
        <f t="shared" si="1"/>
        <v>5.0598299999999999E-2</v>
      </c>
      <c r="F36" s="1">
        <f t="shared" si="2"/>
        <v>82828.511285310466</v>
      </c>
      <c r="G36" s="24">
        <f t="shared" si="3"/>
        <v>15.8636477954078</v>
      </c>
      <c r="H36" s="24">
        <f t="shared" si="4"/>
        <v>15.863809182498331</v>
      </c>
      <c r="I36" s="24">
        <f t="shared" si="5"/>
        <v>4973.6430189296807</v>
      </c>
      <c r="J36" s="1">
        <f t="shared" si="0"/>
        <v>-89430.647641268195</v>
      </c>
      <c r="K36" s="1">
        <f t="shared" si="6"/>
        <v>15.860995652516023</v>
      </c>
      <c r="L36" s="1">
        <f t="shared" si="7"/>
        <v>15.86083435127823</v>
      </c>
      <c r="M36" s="1">
        <f t="shared" si="11"/>
        <v>5.0580354024892984E-2</v>
      </c>
      <c r="N36" s="24">
        <f t="shared" si="8"/>
        <v>1.9149003290236762E-4</v>
      </c>
      <c r="O36" s="24">
        <f t="shared" si="9"/>
        <v>1.9152399999999999E-4</v>
      </c>
      <c r="P36" s="25">
        <f t="shared" si="10"/>
        <v>313.57697384783751</v>
      </c>
      <c r="AD36">
        <v>18302.061000000002</v>
      </c>
      <c r="AE36">
        <v>6.2721543605238461E-2</v>
      </c>
      <c r="AF36">
        <v>1.9127266526872128E-4</v>
      </c>
    </row>
    <row r="37" spans="1:32" x14ac:dyDescent="0.35">
      <c r="A37">
        <v>18</v>
      </c>
      <c r="B37" s="2">
        <v>13412.199000000001</v>
      </c>
      <c r="C37" s="1">
        <v>1.9151899999999999E-4</v>
      </c>
      <c r="D37" s="1">
        <v>5.0642100000000002E-2</v>
      </c>
      <c r="E37" s="1">
        <f t="shared" si="1"/>
        <v>5.0642100000000002E-2</v>
      </c>
      <c r="F37" s="1">
        <f t="shared" si="2"/>
        <v>84271.331693768749</v>
      </c>
      <c r="G37" s="24">
        <f t="shared" si="3"/>
        <v>16.139561174658898</v>
      </c>
      <c r="H37" s="24">
        <f t="shared" si="4"/>
        <v>16.139720077510386</v>
      </c>
      <c r="I37" s="24">
        <f t="shared" si="5"/>
        <v>5143.7045369929228</v>
      </c>
      <c r="J37" s="1">
        <f t="shared" si="0"/>
        <v>-87899.493914786814</v>
      </c>
      <c r="K37" s="1">
        <f t="shared" si="6"/>
        <v>16.136757116846731</v>
      </c>
      <c r="L37" s="1">
        <f t="shared" si="7"/>
        <v>16.13659830149367</v>
      </c>
      <c r="M37" s="1">
        <f t="shared" si="11"/>
        <v>5.062350794269254E-2</v>
      </c>
      <c r="N37" s="24">
        <f t="shared" si="8"/>
        <v>1.914838412680128E-4</v>
      </c>
      <c r="O37" s="24">
        <f t="shared" si="9"/>
        <v>1.9151899999999999E-4</v>
      </c>
      <c r="P37" s="25">
        <f t="shared" si="10"/>
        <v>318.75701541190756</v>
      </c>
      <c r="AD37">
        <v>27701.29</v>
      </c>
      <c r="AE37">
        <v>6.2225693169395004E-2</v>
      </c>
      <c r="AF37">
        <v>1.9115544361338478E-4</v>
      </c>
    </row>
    <row r="38" spans="1:32" x14ac:dyDescent="0.35">
      <c r="A38">
        <v>19</v>
      </c>
      <c r="B38" s="2">
        <v>13645.831</v>
      </c>
      <c r="C38" s="1">
        <v>1.9151500000000001E-4</v>
      </c>
      <c r="D38" s="1">
        <v>5.2270700000000003E-2</v>
      </c>
      <c r="E38" s="1">
        <f t="shared" si="1"/>
        <v>5.2270700000000003E-2</v>
      </c>
      <c r="F38" s="1">
        <f t="shared" si="2"/>
        <v>85739.284843455724</v>
      </c>
      <c r="G38" s="24">
        <f t="shared" si="3"/>
        <v>16.420359136794424</v>
      </c>
      <c r="H38" s="24">
        <f t="shared" si="4"/>
        <v>16.420525529383998</v>
      </c>
      <c r="I38" s="24">
        <f t="shared" si="5"/>
        <v>5158.3569075483319</v>
      </c>
      <c r="J38" s="1">
        <f t="shared" si="0"/>
        <v>-86394.555552125035</v>
      </c>
      <c r="K38" s="1">
        <f t="shared" si="6"/>
        <v>16.417405165850333</v>
      </c>
      <c r="L38" s="1">
        <f t="shared" si="7"/>
        <v>16.417238868099965</v>
      </c>
      <c r="M38" s="1">
        <f t="shared" si="11"/>
        <v>5.2250836270700186E-2</v>
      </c>
      <c r="N38" s="24">
        <f t="shared" si="8"/>
        <v>1.9147860747934677E-4</v>
      </c>
      <c r="O38" s="24">
        <f t="shared" si="9"/>
        <v>1.9151500000000001E-4</v>
      </c>
      <c r="P38" s="25">
        <f t="shared" si="10"/>
        <v>314.20049974024971</v>
      </c>
      <c r="AD38">
        <v>39810.716999999997</v>
      </c>
      <c r="AE38">
        <v>9.1984809986324759E-2</v>
      </c>
      <c r="AF38">
        <v>1.9110501480145832E-4</v>
      </c>
    </row>
    <row r="39" spans="1:32" x14ac:dyDescent="0.35">
      <c r="A39">
        <v>20</v>
      </c>
      <c r="B39" s="2">
        <v>13883.532999999999</v>
      </c>
      <c r="C39" s="1">
        <v>1.9150600000000001E-4</v>
      </c>
      <c r="D39" s="1">
        <v>5.3039900000000001E-2</v>
      </c>
      <c r="E39" s="1">
        <f t="shared" si="1"/>
        <v>5.3039900000000001E-2</v>
      </c>
      <c r="F39" s="1">
        <f t="shared" si="2"/>
        <v>87232.81055734292</v>
      </c>
      <c r="G39" s="24">
        <f t="shared" si="3"/>
        <v>16.705606618594516</v>
      </c>
      <c r="H39" s="24">
        <f t="shared" si="4"/>
        <v>16.705775019003806</v>
      </c>
      <c r="I39" s="24">
        <f t="shared" si="5"/>
        <v>5261.7012046821519</v>
      </c>
      <c r="J39" s="1">
        <f t="shared" si="0"/>
        <v>-84915.381724839783</v>
      </c>
      <c r="K39" s="1">
        <f t="shared" si="6"/>
        <v>16.702489065164674</v>
      </c>
      <c r="L39" s="1">
        <f t="shared" si="7"/>
        <v>16.702320764106073</v>
      </c>
      <c r="M39" s="1">
        <f t="shared" si="11"/>
        <v>5.3019036823510869E-2</v>
      </c>
      <c r="N39" s="24">
        <f t="shared" si="8"/>
        <v>1.9146833235559596E-4</v>
      </c>
      <c r="O39" s="24">
        <f t="shared" si="9"/>
        <v>1.9150600000000001E-4</v>
      </c>
      <c r="P39" s="25">
        <f t="shared" si="10"/>
        <v>315.02497526887475</v>
      </c>
      <c r="AD39">
        <v>56234.133000000002</v>
      </c>
      <c r="AE39">
        <v>0.1278816587696896</v>
      </c>
      <c r="AF39">
        <v>1.9100812671663192E-4</v>
      </c>
    </row>
    <row r="40" spans="1:32" x14ac:dyDescent="0.35">
      <c r="A40">
        <v>21</v>
      </c>
      <c r="B40" s="2">
        <v>14125.375</v>
      </c>
      <c r="C40" s="1">
        <v>1.9149099999999999E-4</v>
      </c>
      <c r="D40" s="1">
        <v>5.3858499999999997E-2</v>
      </c>
      <c r="E40" s="1">
        <f t="shared" si="1"/>
        <v>5.3858499999999997E-2</v>
      </c>
      <c r="F40" s="1">
        <f t="shared" si="2"/>
        <v>88752.348658401854</v>
      </c>
      <c r="G40" s="24">
        <f t="shared" si="3"/>
        <v>16.995275996946027</v>
      </c>
      <c r="H40" s="24">
        <f t="shared" si="4"/>
        <v>16.995446676023132</v>
      </c>
      <c r="I40" s="24">
        <f t="shared" si="5"/>
        <v>5362.9846161774294</v>
      </c>
      <c r="J40" s="1">
        <f t="shared" si="0"/>
        <v>-83461.53672977956</v>
      </c>
      <c r="K40" s="1">
        <f t="shared" si="6"/>
        <v>16.99198656238449</v>
      </c>
      <c r="L40" s="1">
        <f t="shared" si="7"/>
        <v>16.991815987531449</v>
      </c>
      <c r="M40" s="1">
        <f t="shared" si="11"/>
        <v>5.383657228098454E-2</v>
      </c>
      <c r="N40" s="24">
        <f t="shared" si="8"/>
        <v>1.9145201501011655E-4</v>
      </c>
      <c r="O40" s="24">
        <f t="shared" si="9"/>
        <v>1.9149099999999999E-4</v>
      </c>
      <c r="P40" s="25">
        <f t="shared" si="10"/>
        <v>315.61845911822809</v>
      </c>
      <c r="AD40">
        <v>76736.149000000005</v>
      </c>
      <c r="AE40">
        <v>0.17977124693174962</v>
      </c>
      <c r="AF40">
        <v>1.9091919702734364E-4</v>
      </c>
    </row>
    <row r="41" spans="1:32" ht="13.15" x14ac:dyDescent="0.4">
      <c r="A41">
        <v>22</v>
      </c>
      <c r="B41" s="2">
        <v>14371.431</v>
      </c>
      <c r="C41" s="1">
        <v>1.91485E-4</v>
      </c>
      <c r="D41" s="1">
        <v>5.46226E-2</v>
      </c>
      <c r="E41" s="1">
        <f t="shared" si="1"/>
        <v>5.46226E-2</v>
      </c>
      <c r="F41" s="1">
        <f t="shared" si="2"/>
        <v>90298.364102345236</v>
      </c>
      <c r="G41" s="24">
        <f t="shared" si="3"/>
        <v>17.290782250137578</v>
      </c>
      <c r="H41" s="24">
        <f t="shared" si="4"/>
        <v>17.290954806149653</v>
      </c>
      <c r="I41" s="24">
        <f t="shared" si="5"/>
        <v>5473.4511804656586</v>
      </c>
      <c r="J41" s="1">
        <f t="shared" si="0"/>
        <v>-82032.575905935169</v>
      </c>
      <c r="K41" s="1">
        <f t="shared" si="6"/>
        <v>17.287310959674976</v>
      </c>
      <c r="L41" s="1">
        <f t="shared" si="7"/>
        <v>17.287138512731072</v>
      </c>
      <c r="M41" s="1">
        <f t="shared" si="11"/>
        <v>5.4599580633718274E-2</v>
      </c>
      <c r="N41" s="24">
        <f t="shared" si="8"/>
        <v>1.9144464780267365E-4</v>
      </c>
      <c r="O41" s="24">
        <f t="shared" si="9"/>
        <v>1.91485E-4</v>
      </c>
      <c r="P41" s="25">
        <f t="shared" si="10"/>
        <v>316.6166903130993</v>
      </c>
      <c r="V41" s="18" t="s">
        <v>1</v>
      </c>
      <c r="AD41">
        <v>102920.053</v>
      </c>
      <c r="AE41">
        <v>0.27700081748775829</v>
      </c>
      <c r="AF41">
        <v>1.9083077673035453E-4</v>
      </c>
    </row>
    <row r="42" spans="1:32" x14ac:dyDescent="0.35">
      <c r="A42">
        <v>23</v>
      </c>
      <c r="B42" s="2">
        <v>14621.772000000001</v>
      </c>
      <c r="C42" s="1">
        <v>1.9147000000000001E-4</v>
      </c>
      <c r="D42" s="1">
        <v>5.63291E-2</v>
      </c>
      <c r="E42" s="1">
        <f t="shared" si="1"/>
        <v>5.63291E-2</v>
      </c>
      <c r="F42" s="1">
        <f t="shared" si="2"/>
        <v>91871.302995329883</v>
      </c>
      <c r="G42" s="24">
        <f t="shared" si="3"/>
        <v>17.590598384515815</v>
      </c>
      <c r="H42" s="24">
        <f t="shared" si="4"/>
        <v>17.590778763115647</v>
      </c>
      <c r="I42" s="24">
        <f t="shared" si="5"/>
        <v>5493.2943095635683</v>
      </c>
      <c r="J42" s="1">
        <f t="shared" si="0"/>
        <v>-80628.086964043061</v>
      </c>
      <c r="K42" s="1">
        <f t="shared" si="6"/>
        <v>17.586941787518768</v>
      </c>
      <c r="L42" s="1">
        <f t="shared" si="7"/>
        <v>17.58676152692723</v>
      </c>
      <c r="M42" s="1">
        <f t="shared" si="11"/>
        <v>5.630452944539522E-2</v>
      </c>
      <c r="N42" s="24">
        <f t="shared" si="8"/>
        <v>1.9142823660421167E-4</v>
      </c>
      <c r="O42" s="24">
        <f t="shared" si="9"/>
        <v>1.9147000000000001E-4</v>
      </c>
      <c r="P42" s="25">
        <f t="shared" si="10"/>
        <v>312.35074158612895</v>
      </c>
      <c r="AD42">
        <v>133352.14300000001</v>
      </c>
      <c r="AE42">
        <v>0.40075117420989115</v>
      </c>
      <c r="AF42">
        <v>1.9075491122571035E-4</v>
      </c>
    </row>
    <row r="43" spans="1:32" x14ac:dyDescent="0.35">
      <c r="A43">
        <v>24</v>
      </c>
      <c r="B43" s="2">
        <v>14876.474</v>
      </c>
      <c r="C43" s="1">
        <v>1.9146000000000001E-4</v>
      </c>
      <c r="D43" s="1">
        <v>5.6669200000000003E-2</v>
      </c>
      <c r="E43" s="1">
        <f t="shared" si="1"/>
        <v>5.6669200000000003E-2</v>
      </c>
      <c r="F43" s="1">
        <f t="shared" si="2"/>
        <v>93471.642859439133</v>
      </c>
      <c r="G43" s="24">
        <f t="shared" si="3"/>
        <v>17.896080741868218</v>
      </c>
      <c r="H43" s="24">
        <f t="shared" si="4"/>
        <v>17.896260188880944</v>
      </c>
      <c r="I43" s="24">
        <f t="shared" si="5"/>
        <v>5651.6223507248233</v>
      </c>
      <c r="J43" s="1">
        <f t="shared" si="0"/>
        <v>-79247.643250975321</v>
      </c>
      <c r="K43" s="1">
        <f t="shared" si="6"/>
        <v>17.892219641996093</v>
      </c>
      <c r="L43" s="1">
        <f t="shared" si="7"/>
        <v>17.892040316499628</v>
      </c>
      <c r="M43" s="1">
        <f t="shared" si="11"/>
        <v>5.6643614049194921E-2</v>
      </c>
      <c r="N43" s="24">
        <f t="shared" si="8"/>
        <v>1.9141677378459407E-4</v>
      </c>
      <c r="O43" s="24">
        <f t="shared" si="9"/>
        <v>1.9146000000000001E-4</v>
      </c>
      <c r="P43" s="25">
        <f t="shared" si="10"/>
        <v>315.87038745374559</v>
      </c>
      <c r="AD43">
        <v>178854.55300000001</v>
      </c>
      <c r="AE43">
        <v>0.67011777567393616</v>
      </c>
      <c r="AF43">
        <v>1.9066599485894671E-4</v>
      </c>
    </row>
    <row r="44" spans="1:32" x14ac:dyDescent="0.35">
      <c r="A44">
        <v>25</v>
      </c>
      <c r="B44" s="2">
        <v>15135.611999999999</v>
      </c>
      <c r="C44" s="1">
        <v>1.9143200000000001E-4</v>
      </c>
      <c r="D44" s="1">
        <v>5.7605200000000002E-2</v>
      </c>
      <c r="E44" s="1">
        <f t="shared" si="1"/>
        <v>5.7605200000000002E-2</v>
      </c>
      <c r="F44" s="1">
        <f t="shared" si="2"/>
        <v>95099.854933571027</v>
      </c>
      <c r="G44" s="24">
        <f t="shared" si="3"/>
        <v>18.205155429643369</v>
      </c>
      <c r="H44" s="24">
        <f t="shared" si="4"/>
        <v>18.205337705432218</v>
      </c>
      <c r="I44" s="24">
        <f t="shared" si="5"/>
        <v>5753.4910490119028</v>
      </c>
      <c r="J44" s="1">
        <f t="shared" si="0"/>
        <v>-77890.838136205522</v>
      </c>
      <c r="K44" s="1">
        <f t="shared" si="6"/>
        <v>18.201083586703628</v>
      </c>
      <c r="L44" s="1">
        <f t="shared" si="7"/>
        <v>18.200901438663546</v>
      </c>
      <c r="M44" s="1">
        <f t="shared" si="11"/>
        <v>5.7578281710434311E-2</v>
      </c>
      <c r="N44" s="24">
        <f t="shared" si="8"/>
        <v>1.9138726816541631E-4</v>
      </c>
      <c r="O44" s="24">
        <f t="shared" si="9"/>
        <v>1.9143200000000001E-4</v>
      </c>
      <c r="P44" s="25">
        <f t="shared" si="10"/>
        <v>316.10706151665494</v>
      </c>
      <c r="AD44">
        <v>244061.90700000001</v>
      </c>
      <c r="AE44">
        <v>1.1956313301853609</v>
      </c>
      <c r="AF44">
        <v>1.9052190835352963E-4</v>
      </c>
    </row>
    <row r="45" spans="1:32" x14ac:dyDescent="0.35">
      <c r="A45">
        <v>26</v>
      </c>
      <c r="B45" s="2">
        <v>15399.264999999999</v>
      </c>
      <c r="C45" s="1">
        <v>1.91428E-4</v>
      </c>
      <c r="D45" s="1">
        <v>5.8520900000000001E-2</v>
      </c>
      <c r="E45" s="1">
        <f t="shared" si="1"/>
        <v>5.8520900000000001E-2</v>
      </c>
      <c r="F45" s="1">
        <f t="shared" si="2"/>
        <v>96756.435589364846</v>
      </c>
      <c r="G45" s="24">
        <f t="shared" si="3"/>
        <v>18.521890952000934</v>
      </c>
      <c r="H45" s="24">
        <f t="shared" si="4"/>
        <v>18.522075851898339</v>
      </c>
      <c r="I45" s="24">
        <f t="shared" si="5"/>
        <v>5862.2452685032331</v>
      </c>
      <c r="J45" s="1">
        <f t="shared" si="0"/>
        <v>-76557.25804994005</v>
      </c>
      <c r="K45" s="1">
        <f t="shared" si="6"/>
        <v>18.51759575005282</v>
      </c>
      <c r="L45" s="1">
        <f t="shared" si="7"/>
        <v>18.517410984292297</v>
      </c>
      <c r="M45" s="1">
        <f t="shared" si="11"/>
        <v>5.8492593748514767E-2</v>
      </c>
      <c r="N45" s="24">
        <f t="shared" si="8"/>
        <v>1.9138169850407006E-4</v>
      </c>
      <c r="O45" s="24">
        <f t="shared" si="9"/>
        <v>1.91428E-4</v>
      </c>
      <c r="P45" s="25">
        <f t="shared" si="10"/>
        <v>316.57701937285844</v>
      </c>
      <c r="AD45">
        <v>316227.766</v>
      </c>
      <c r="AE45">
        <v>2.0562761878803397</v>
      </c>
      <c r="AF45">
        <v>1.9036194849631787E-4</v>
      </c>
    </row>
    <row r="46" spans="1:32" x14ac:dyDescent="0.35">
      <c r="A46">
        <v>27</v>
      </c>
      <c r="B46" s="2">
        <v>15667.511</v>
      </c>
      <c r="C46" s="1">
        <v>1.9141500000000001E-4</v>
      </c>
      <c r="D46" s="1">
        <v>5.8405600000000002E-2</v>
      </c>
      <c r="E46" s="1">
        <f t="shared" si="1"/>
        <v>5.8405600000000002E-2</v>
      </c>
      <c r="F46" s="1">
        <f t="shared" si="2"/>
        <v>98441.874915274544</v>
      </c>
      <c r="G46" s="24">
        <f t="shared" si="3"/>
        <v>18.843251486907278</v>
      </c>
      <c r="H46" s="24">
        <f t="shared" si="4"/>
        <v>18.843432517984304</v>
      </c>
      <c r="I46" s="24">
        <f t="shared" si="5"/>
        <v>6079.4091287983456</v>
      </c>
      <c r="J46" s="1">
        <f t="shared" si="0"/>
        <v>-75246.508803115561</v>
      </c>
      <c r="K46" s="1">
        <f t="shared" si="6"/>
        <v>18.838714876486421</v>
      </c>
      <c r="L46" s="1">
        <f t="shared" si="7"/>
        <v>18.8385339813433</v>
      </c>
      <c r="M46" s="1">
        <f t="shared" si="11"/>
        <v>5.8376359091278196E-2</v>
      </c>
      <c r="N46" s="24">
        <f t="shared" si="8"/>
        <v>1.9136707826376695E-4</v>
      </c>
      <c r="O46" s="24">
        <f t="shared" si="9"/>
        <v>1.9141500000000001E-4</v>
      </c>
      <c r="P46" s="25">
        <f t="shared" si="10"/>
        <v>322.70827222861004</v>
      </c>
      <c r="AD46">
        <v>446683.592</v>
      </c>
      <c r="AE46">
        <v>4.8680292961829519</v>
      </c>
      <c r="AF46">
        <v>1.9027355353021122E-4</v>
      </c>
    </row>
    <row r="47" spans="1:32" x14ac:dyDescent="0.35">
      <c r="A47">
        <v>28</v>
      </c>
      <c r="B47" s="2">
        <v>15940.429</v>
      </c>
      <c r="C47" s="1">
        <v>1.9140499999999999E-4</v>
      </c>
      <c r="D47" s="1">
        <v>6.0489899999999999E-2</v>
      </c>
      <c r="E47" s="1">
        <f t="shared" si="1"/>
        <v>6.0489899999999999E-2</v>
      </c>
      <c r="F47" s="1">
        <f t="shared" si="2"/>
        <v>100156.66928293939</v>
      </c>
      <c r="G47" s="24">
        <f t="shared" si="3"/>
        <v>19.170487284101011</v>
      </c>
      <c r="H47" s="24">
        <f t="shared" si="4"/>
        <v>19.170678151862887</v>
      </c>
      <c r="I47" s="24">
        <f t="shared" si="5"/>
        <v>6075.5802495603484</v>
      </c>
      <c r="J47" s="1">
        <f t="shared" si="0"/>
        <v>-73958.204285744752</v>
      </c>
      <c r="K47" s="1">
        <f t="shared" si="6"/>
        <v>19.165710215369039</v>
      </c>
      <c r="L47" s="1">
        <f t="shared" si="7"/>
        <v>19.165519495953546</v>
      </c>
      <c r="M47" s="1">
        <f t="shared" si="11"/>
        <v>6.0458553372417727E-2</v>
      </c>
      <c r="N47" s="24">
        <f t="shared" si="8"/>
        <v>1.9135539982676107E-4</v>
      </c>
      <c r="O47" s="24">
        <f t="shared" si="9"/>
        <v>1.9140499999999999E-4</v>
      </c>
      <c r="P47" s="25">
        <f t="shared" si="10"/>
        <v>317.00261463247648</v>
      </c>
      <c r="AD47">
        <v>599100.93900000001</v>
      </c>
      <c r="AE47">
        <v>12.420556288275355</v>
      </c>
      <c r="AF47">
        <v>1.9009553235899623E-4</v>
      </c>
    </row>
    <row r="48" spans="1:32" x14ac:dyDescent="0.35">
      <c r="A48">
        <v>29</v>
      </c>
      <c r="B48" s="2">
        <v>16218.101000000001</v>
      </c>
      <c r="C48" s="1">
        <v>1.9138900000000001E-4</v>
      </c>
      <c r="D48" s="1">
        <v>5.8813900000000002E-2</v>
      </c>
      <c r="E48" s="1">
        <f t="shared" si="1"/>
        <v>5.8813900000000002E-2</v>
      </c>
      <c r="F48" s="1">
        <f t="shared" si="2"/>
        <v>101901.33391355455</v>
      </c>
      <c r="G48" s="24">
        <f t="shared" si="3"/>
        <v>19.502794396381294</v>
      </c>
      <c r="H48" s="24">
        <f t="shared" si="4"/>
        <v>19.502971759417733</v>
      </c>
      <c r="I48" s="24">
        <f t="shared" si="5"/>
        <v>6467.220305784087</v>
      </c>
      <c r="J48" s="1">
        <f t="shared" si="0"/>
        <v>-72691.957238668692</v>
      </c>
      <c r="K48" s="1">
        <f t="shared" si="6"/>
        <v>19.497740590818616</v>
      </c>
      <c r="L48" s="1">
        <f t="shared" si="7"/>
        <v>19.497563370462199</v>
      </c>
      <c r="M48" s="1">
        <f t="shared" si="11"/>
        <v>5.8782353897905225E-2</v>
      </c>
      <c r="N48" s="24">
        <f t="shared" si="8"/>
        <v>1.913376657758226E-4</v>
      </c>
      <c r="O48" s="24">
        <f t="shared" si="9"/>
        <v>1.9138900000000001E-4</v>
      </c>
      <c r="P48" s="25">
        <f t="shared" si="10"/>
        <v>331.69075543191229</v>
      </c>
    </row>
    <row r="49" spans="1:16" x14ac:dyDescent="0.35">
      <c r="A49">
        <v>30</v>
      </c>
      <c r="B49" s="2">
        <v>16500.61</v>
      </c>
      <c r="C49" s="1">
        <v>1.9138900000000001E-4</v>
      </c>
      <c r="D49" s="1">
        <v>6.0340699999999997E-2</v>
      </c>
      <c r="E49" s="1">
        <f t="shared" si="1"/>
        <v>6.0340699999999997E-2</v>
      </c>
      <c r="F49" s="1">
        <f t="shared" si="2"/>
        <v>103676.39031150055</v>
      </c>
      <c r="G49" s="24">
        <f t="shared" si="3"/>
        <v>19.842520665327779</v>
      </c>
      <c r="H49" s="24">
        <f t="shared" si="4"/>
        <v>19.842704160163837</v>
      </c>
      <c r="I49" s="24">
        <f t="shared" si="5"/>
        <v>6525.1027474662451</v>
      </c>
      <c r="J49" s="1">
        <f t="shared" si="0"/>
        <v>-71447.389180424841</v>
      </c>
      <c r="K49" s="1">
        <f t="shared" si="6"/>
        <v>19.837194881323658</v>
      </c>
      <c r="L49" s="1">
        <f t="shared" si="7"/>
        <v>19.837011539284919</v>
      </c>
      <c r="M49" s="1">
        <f t="shared" si="11"/>
        <v>6.0307198062232024E-2</v>
      </c>
      <c r="N49" s="24">
        <f t="shared" si="8"/>
        <v>1.913358622892222E-4</v>
      </c>
      <c r="O49" s="24">
        <f t="shared" si="9"/>
        <v>1.9138900000000001E-4</v>
      </c>
      <c r="P49" s="25">
        <f t="shared" si="10"/>
        <v>328.93273401318976</v>
      </c>
    </row>
    <row r="50" spans="1:16" x14ac:dyDescent="0.35">
      <c r="A50">
        <v>31</v>
      </c>
      <c r="B50" s="2">
        <v>16788.04</v>
      </c>
      <c r="C50" s="1">
        <v>1.9137700000000001E-4</v>
      </c>
      <c r="D50" s="1">
        <v>5.9843199999999999E-2</v>
      </c>
      <c r="E50" s="1">
        <f t="shared" si="1"/>
        <v>5.9843199999999999E-2</v>
      </c>
      <c r="F50" s="1">
        <f t="shared" si="2"/>
        <v>105482.36626434319</v>
      </c>
      <c r="G50" s="24">
        <f t="shared" si="3"/>
        <v>20.186898808571208</v>
      </c>
      <c r="H50" s="24">
        <f t="shared" si="4"/>
        <v>20.187076211183676</v>
      </c>
      <c r="I50" s="24">
        <f t="shared" si="5"/>
        <v>6809.7037711232006</v>
      </c>
      <c r="J50" s="1">
        <f t="shared" si="0"/>
        <v>-70224.130058327821</v>
      </c>
      <c r="K50" s="1">
        <f t="shared" si="6"/>
        <v>20.181274773251328</v>
      </c>
      <c r="L50" s="1">
        <f t="shared" si="7"/>
        <v>20.181097523541908</v>
      </c>
      <c r="M50" s="1">
        <f t="shared" si="11"/>
        <v>5.9808809316415218E-2</v>
      </c>
      <c r="N50" s="24">
        <f t="shared" si="8"/>
        <v>1.9132200232375562E-4</v>
      </c>
      <c r="O50" s="24">
        <f t="shared" si="9"/>
        <v>1.9137700000000001E-4</v>
      </c>
      <c r="P50" s="25">
        <f t="shared" si="10"/>
        <v>337.42683986191599</v>
      </c>
    </row>
    <row r="51" spans="1:16" x14ac:dyDescent="0.35">
      <c r="A51">
        <v>32</v>
      </c>
      <c r="B51" s="2">
        <v>17080.476999999999</v>
      </c>
      <c r="C51" s="1">
        <v>1.9137099999999999E-4</v>
      </c>
      <c r="D51" s="1">
        <v>6.1934500000000003E-2</v>
      </c>
      <c r="E51" s="1">
        <f t="shared" si="1"/>
        <v>6.1934500000000003E-2</v>
      </c>
      <c r="F51" s="1">
        <f t="shared" si="2"/>
        <v>107319.80212601885</v>
      </c>
      <c r="G51" s="24">
        <f t="shared" si="3"/>
        <v>20.537897852658354</v>
      </c>
      <c r="H51" s="24">
        <f t="shared" si="4"/>
        <v>20.538084623588748</v>
      </c>
      <c r="I51" s="24">
        <f t="shared" si="5"/>
        <v>6810.5673588794434</v>
      </c>
      <c r="J51" s="1">
        <f t="shared" si="0"/>
        <v>-69021.813874659929</v>
      </c>
      <c r="K51" s="1">
        <f t="shared" si="6"/>
        <v>20.531975142841997</v>
      </c>
      <c r="L51" s="1">
        <f t="shared" si="7"/>
        <v>20.531788538537718</v>
      </c>
      <c r="M51" s="1">
        <f t="shared" si="11"/>
        <v>6.1897658403117901E-2</v>
      </c>
      <c r="N51" s="24">
        <f t="shared" si="8"/>
        <v>1.9131407374781159E-4</v>
      </c>
      <c r="O51" s="24">
        <f t="shared" si="9"/>
        <v>1.9137099999999999E-4</v>
      </c>
      <c r="P51" s="25">
        <f t="shared" si="10"/>
        <v>331.70541613741392</v>
      </c>
    </row>
    <row r="52" spans="1:16" x14ac:dyDescent="0.35">
      <c r="A52">
        <v>33</v>
      </c>
      <c r="B52" s="2">
        <v>17378.008000000002</v>
      </c>
      <c r="C52" s="1">
        <v>1.91363E-4</v>
      </c>
      <c r="D52" s="1">
        <v>6.0250699999999997E-2</v>
      </c>
      <c r="E52" s="1">
        <f t="shared" si="1"/>
        <v>6.0250699999999997E-2</v>
      </c>
      <c r="F52" s="1">
        <f t="shared" si="2"/>
        <v>109189.24453364931</v>
      </c>
      <c r="G52" s="24">
        <f t="shared" si="3"/>
        <v>20.894781401692732</v>
      </c>
      <c r="H52" s="24">
        <f t="shared" si="4"/>
        <v>20.894955136310035</v>
      </c>
      <c r="I52" s="24">
        <f t="shared" si="5"/>
        <v>7246.3144821782153</v>
      </c>
      <c r="J52" s="1">
        <f t="shared" si="0"/>
        <v>-67840.08295912914</v>
      </c>
      <c r="K52" s="1">
        <f t="shared" si="6"/>
        <v>20.888521407183703</v>
      </c>
      <c r="L52" s="1">
        <f t="shared" si="7"/>
        <v>20.888347832999067</v>
      </c>
      <c r="M52" s="1">
        <f t="shared" si="11"/>
        <v>6.0213602644960292E-2</v>
      </c>
      <c r="N52" s="24">
        <f t="shared" si="8"/>
        <v>1.9130407873242327E-4</v>
      </c>
      <c r="O52" s="24">
        <f t="shared" si="9"/>
        <v>1.91363E-4</v>
      </c>
      <c r="P52" s="25">
        <f t="shared" si="10"/>
        <v>346.90413653147129</v>
      </c>
    </row>
    <row r="53" spans="1:16" x14ac:dyDescent="0.35">
      <c r="A53">
        <v>34</v>
      </c>
      <c r="B53" s="2">
        <v>17680.722000000002</v>
      </c>
      <c r="C53" s="1">
        <v>1.9134800000000001E-4</v>
      </c>
      <c r="D53" s="1">
        <v>6.1801399999999999E-2</v>
      </c>
      <c r="E53" s="1">
        <f t="shared" si="1"/>
        <v>6.1801399999999999E-2</v>
      </c>
      <c r="F53" s="1">
        <f t="shared" si="2"/>
        <v>111091.25269072688</v>
      </c>
      <c r="G53" s="24">
        <f t="shared" si="3"/>
        <v>21.257089019865209</v>
      </c>
      <c r="H53" s="24">
        <f t="shared" si="4"/>
        <v>21.257268697009074</v>
      </c>
      <c r="I53" s="24">
        <f t="shared" si="5"/>
        <v>7311.6086854264786</v>
      </c>
      <c r="J53" s="1">
        <f t="shared" si="0"/>
        <v>-66678.583848804919</v>
      </c>
      <c r="K53" s="1">
        <f t="shared" si="6"/>
        <v>21.250493996126941</v>
      </c>
      <c r="L53" s="1">
        <f t="shared" si="7"/>
        <v>21.250314490716921</v>
      </c>
      <c r="M53" s="1">
        <f t="shared" si="11"/>
        <v>6.1762014343147119E-2</v>
      </c>
      <c r="N53" s="24">
        <f t="shared" si="8"/>
        <v>1.9128701833867024E-4</v>
      </c>
      <c r="O53" s="24">
        <f t="shared" si="9"/>
        <v>1.9134800000000001E-4</v>
      </c>
      <c r="P53" s="25">
        <f t="shared" si="10"/>
        <v>344.06770434414716</v>
      </c>
    </row>
    <row r="54" spans="1:16" x14ac:dyDescent="0.35">
      <c r="A54">
        <v>35</v>
      </c>
      <c r="B54" s="2">
        <v>17988.708999999999</v>
      </c>
      <c r="C54" s="1">
        <v>1.9134100000000001E-4</v>
      </c>
      <c r="D54" s="1">
        <v>6.2389300000000002E-2</v>
      </c>
      <c r="E54" s="1">
        <f t="shared" si="1"/>
        <v>6.2389300000000002E-2</v>
      </c>
      <c r="F54" s="1">
        <f t="shared" si="2"/>
        <v>113026.39208392918</v>
      </c>
      <c r="G54" s="24">
        <f t="shared" si="3"/>
        <v>21.626582887731093</v>
      </c>
      <c r="H54" s="24">
        <f t="shared" si="4"/>
        <v>21.626762871077268</v>
      </c>
      <c r="I54" s="24">
        <f t="shared" si="5"/>
        <v>7496.6858070960543</v>
      </c>
      <c r="J54" s="1">
        <f t="shared" si="0"/>
        <v>-65536.971240371393</v>
      </c>
      <c r="K54" s="1">
        <f t="shared" si="6"/>
        <v>21.619628538029776</v>
      </c>
      <c r="L54" s="1">
        <f t="shared" si="7"/>
        <v>21.619448732744988</v>
      </c>
      <c r="M54" s="1">
        <f t="shared" si="11"/>
        <v>6.2348144610315598E-2</v>
      </c>
      <c r="N54" s="24">
        <f t="shared" si="8"/>
        <v>1.9127788062712993E-4</v>
      </c>
      <c r="O54" s="24">
        <f t="shared" si="9"/>
        <v>1.9134100000000001E-4</v>
      </c>
      <c r="P54" s="25">
        <f t="shared" si="10"/>
        <v>346.75368237289962</v>
      </c>
    </row>
    <row r="55" spans="1:16" x14ac:dyDescent="0.35">
      <c r="A55">
        <v>36</v>
      </c>
      <c r="B55" s="2">
        <v>18302.061000000002</v>
      </c>
      <c r="C55" s="1">
        <v>1.9133799999999999E-4</v>
      </c>
      <c r="D55" s="1">
        <v>6.2764399999999998E-2</v>
      </c>
      <c r="E55" s="1">
        <f t="shared" si="1"/>
        <v>6.2764399999999998E-2</v>
      </c>
      <c r="F55" s="1">
        <f t="shared" si="2"/>
        <v>114995.24076630453</v>
      </c>
      <c r="G55" s="24">
        <f t="shared" si="3"/>
        <v>22.002959377743174</v>
      </c>
      <c r="H55" s="24">
        <f t="shared" si="4"/>
        <v>22.003138415927982</v>
      </c>
      <c r="I55" s="24">
        <f t="shared" si="5"/>
        <v>7713.515316780271</v>
      </c>
      <c r="J55" s="1">
        <f t="shared" si="0"/>
        <v>-64414.90411295263</v>
      </c>
      <c r="K55" s="1">
        <f t="shared" si="6"/>
        <v>21.995625049430394</v>
      </c>
      <c r="L55" s="1">
        <f t="shared" si="7"/>
        <v>21.995446194589377</v>
      </c>
      <c r="M55" s="1">
        <f t="shared" si="11"/>
        <v>6.2721543605238461E-2</v>
      </c>
      <c r="N55" s="24">
        <f t="shared" si="8"/>
        <v>1.9127266526872128E-4</v>
      </c>
      <c r="O55" s="24">
        <f t="shared" si="9"/>
        <v>1.9133799999999999E-4</v>
      </c>
      <c r="P55" s="25">
        <f t="shared" si="10"/>
        <v>350.68407010238712</v>
      </c>
    </row>
    <row r="56" spans="1:16" x14ac:dyDescent="0.35">
      <c r="A56">
        <v>37</v>
      </c>
      <c r="B56" s="2">
        <v>18620.870999999999</v>
      </c>
      <c r="C56" s="1">
        <v>1.91342E-4</v>
      </c>
      <c r="D56" s="1">
        <v>6.25975E-2</v>
      </c>
      <c r="E56" s="1">
        <f t="shared" si="1"/>
        <v>6.25975E-2</v>
      </c>
      <c r="F56" s="1">
        <f t="shared" si="2"/>
        <v>116998.38307408645</v>
      </c>
      <c r="G56" s="24">
        <f t="shared" si="3"/>
        <v>22.38670461416185</v>
      </c>
      <c r="H56" s="24">
        <f t="shared" si="4"/>
        <v>22.386879648722484</v>
      </c>
      <c r="I56" s="24">
        <f t="shared" si="5"/>
        <v>8006.2057099523417</v>
      </c>
      <c r="J56" s="1">
        <f t="shared" si="0"/>
        <v>-63312.049387185485</v>
      </c>
      <c r="K56" s="1">
        <f t="shared" si="6"/>
        <v>22.378966538415558</v>
      </c>
      <c r="L56" s="1">
        <f t="shared" si="7"/>
        <v>22.378791689397218</v>
      </c>
      <c r="M56" s="1">
        <f t="shared" si="11"/>
        <v>6.2553255378467371E-2</v>
      </c>
      <c r="N56" s="24">
        <f t="shared" si="8"/>
        <v>1.9127436722972811E-4</v>
      </c>
      <c r="O56" s="24">
        <f t="shared" si="9"/>
        <v>1.91342E-4</v>
      </c>
      <c r="P56" s="25">
        <f t="shared" si="10"/>
        <v>357.75582827781403</v>
      </c>
    </row>
    <row r="57" spans="1:16" x14ac:dyDescent="0.35">
      <c r="A57">
        <v>38</v>
      </c>
      <c r="B57" s="2">
        <v>18945.235000000001</v>
      </c>
      <c r="C57" s="1">
        <v>1.9132900000000001E-4</v>
      </c>
      <c r="D57" s="1">
        <v>6.2880900000000003E-2</v>
      </c>
      <c r="E57" s="1">
        <f t="shared" si="1"/>
        <v>6.2880900000000003E-2</v>
      </c>
      <c r="F57" s="1">
        <f t="shared" si="2"/>
        <v>119036.42219306446</v>
      </c>
      <c r="G57" s="24">
        <f t="shared" si="3"/>
        <v>22.775119621776831</v>
      </c>
      <c r="H57" s="24">
        <f t="shared" si="4"/>
        <v>22.775293232614032</v>
      </c>
      <c r="I57" s="24">
        <f t="shared" si="5"/>
        <v>8249.0872076231226</v>
      </c>
      <c r="J57" s="1">
        <f t="shared" si="0"/>
        <v>-62228.074995343675</v>
      </c>
      <c r="K57" s="1">
        <f t="shared" si="6"/>
        <v>22.766960591703477</v>
      </c>
      <c r="L57" s="1">
        <f t="shared" si="7"/>
        <v>22.766787171349037</v>
      </c>
      <c r="M57" s="1">
        <f t="shared" si="11"/>
        <v>6.2834897156961264E-2</v>
      </c>
      <c r="N57" s="24">
        <f t="shared" si="8"/>
        <v>1.912590008327344E-4</v>
      </c>
      <c r="O57" s="24">
        <f t="shared" si="9"/>
        <v>1.9132900000000001E-4</v>
      </c>
      <c r="P57" s="25">
        <f t="shared" si="10"/>
        <v>362.32711759641643</v>
      </c>
    </row>
    <row r="58" spans="1:16" x14ac:dyDescent="0.35">
      <c r="A58">
        <v>39</v>
      </c>
      <c r="B58" s="2">
        <v>19275.249</v>
      </c>
      <c r="C58" s="1">
        <v>1.9131899999999999E-4</v>
      </c>
      <c r="D58" s="1">
        <v>6.4052999999999999E-2</v>
      </c>
      <c r="E58" s="1">
        <f t="shared" si="1"/>
        <v>6.4052999999999999E-2</v>
      </c>
      <c r="F58" s="1">
        <f t="shared" si="2"/>
        <v>121109.96130902802</v>
      </c>
      <c r="G58" s="24">
        <f t="shared" si="3"/>
        <v>23.170636687681931</v>
      </c>
      <c r="H58" s="24">
        <f t="shared" si="4"/>
        <v>23.170813756049291</v>
      </c>
      <c r="I58" s="24">
        <f t="shared" si="5"/>
        <v>8381.8479587117054</v>
      </c>
      <c r="J58" s="1">
        <f t="shared" si="0"/>
        <v>-61162.660175461802</v>
      </c>
      <c r="K58" s="1">
        <f t="shared" si="6"/>
        <v>23.16203906750723</v>
      </c>
      <c r="L58" s="1">
        <f t="shared" si="7"/>
        <v>23.161862200227784</v>
      </c>
      <c r="M58" s="1">
        <f t="shared" si="11"/>
        <v>6.4004496359338831E-2</v>
      </c>
      <c r="N58" s="24">
        <f t="shared" si="8"/>
        <v>1.912465494157598E-4</v>
      </c>
      <c r="O58" s="24">
        <f t="shared" si="9"/>
        <v>1.9131899999999999E-4</v>
      </c>
      <c r="P58" s="25">
        <f t="shared" si="10"/>
        <v>361.87867286996095</v>
      </c>
    </row>
    <row r="59" spans="1:16" x14ac:dyDescent="0.35">
      <c r="A59">
        <v>40</v>
      </c>
      <c r="B59" s="2">
        <v>19611.011999999999</v>
      </c>
      <c r="C59" s="1">
        <v>1.9131000000000001E-4</v>
      </c>
      <c r="D59" s="1">
        <v>6.4001600000000006E-2</v>
      </c>
      <c r="E59" s="1">
        <f t="shared" si="1"/>
        <v>6.4001600000000006E-2</v>
      </c>
      <c r="F59" s="1">
        <f t="shared" si="2"/>
        <v>123219.62245732255</v>
      </c>
      <c r="G59" s="24">
        <f t="shared" si="3"/>
        <v>23.573145972310378</v>
      </c>
      <c r="H59" s="24">
        <f t="shared" si="4"/>
        <v>23.573319738035469</v>
      </c>
      <c r="I59" s="24">
        <f t="shared" si="5"/>
        <v>8682.5533617386991</v>
      </c>
      <c r="J59" s="1">
        <f t="shared" si="0"/>
        <v>-60115.485339788174</v>
      </c>
      <c r="K59" s="1">
        <f t="shared" si="6"/>
        <v>23.564079463647111</v>
      </c>
      <c r="L59" s="1">
        <f t="shared" si="7"/>
        <v>23.563905902179101</v>
      </c>
      <c r="M59" s="1">
        <f t="shared" si="11"/>
        <v>6.395143548437221E-2</v>
      </c>
      <c r="N59" s="24">
        <f t="shared" si="8"/>
        <v>1.9123501137443044E-4</v>
      </c>
      <c r="O59" s="24">
        <f t="shared" si="9"/>
        <v>1.9131000000000001E-4</v>
      </c>
      <c r="P59" s="25">
        <f t="shared" si="10"/>
        <v>368.46562901527682</v>
      </c>
    </row>
    <row r="60" spans="1:16" x14ac:dyDescent="0.35">
      <c r="A60">
        <v>41</v>
      </c>
      <c r="B60" s="2">
        <v>19952.623</v>
      </c>
      <c r="C60" s="1">
        <v>1.91311E-4</v>
      </c>
      <c r="D60" s="1">
        <v>6.4338000000000006E-2</v>
      </c>
      <c r="E60" s="1">
        <f t="shared" si="1"/>
        <v>6.4338000000000006E-2</v>
      </c>
      <c r="F60" s="1">
        <f t="shared" si="2"/>
        <v>125366.02767329347</v>
      </c>
      <c r="G60" s="24">
        <f t="shared" si="3"/>
        <v>23.983900120205448</v>
      </c>
      <c r="H60" s="24">
        <f t="shared" si="4"/>
        <v>23.984072710077118</v>
      </c>
      <c r="I60" s="24">
        <f t="shared" si="5"/>
        <v>8940.7753482270946</v>
      </c>
      <c r="J60" s="1">
        <f t="shared" si="0"/>
        <v>-59086.241662783388</v>
      </c>
      <c r="K60" s="1">
        <f t="shared" si="6"/>
        <v>23.974341132560625</v>
      </c>
      <c r="L60" s="1">
        <f t="shared" si="7"/>
        <v>23.974168752688595</v>
      </c>
      <c r="M60" s="1">
        <f t="shared" si="11"/>
        <v>6.4285800465896339E-2</v>
      </c>
      <c r="N60" s="24">
        <f t="shared" si="8"/>
        <v>1.9123337635907063E-4</v>
      </c>
      <c r="O60" s="24">
        <f t="shared" si="9"/>
        <v>1.91311E-4</v>
      </c>
      <c r="P60" s="25">
        <f t="shared" si="10"/>
        <v>372.93101398662537</v>
      </c>
    </row>
    <row r="61" spans="1:16" x14ac:dyDescent="0.35">
      <c r="A61">
        <v>42</v>
      </c>
      <c r="B61" s="2">
        <v>20300.185000000001</v>
      </c>
      <c r="C61" s="1">
        <v>1.9130300000000001E-4</v>
      </c>
      <c r="D61" s="1">
        <v>6.5057599999999993E-2</v>
      </c>
      <c r="E61" s="1">
        <f t="shared" si="1"/>
        <v>6.5057599999999993E-2</v>
      </c>
      <c r="F61" s="1">
        <f t="shared" si="2"/>
        <v>127549.82412502744</v>
      </c>
      <c r="G61" s="24">
        <f t="shared" si="3"/>
        <v>24.400664004590126</v>
      </c>
      <c r="H61" s="24">
        <f t="shared" si="4"/>
        <v>24.400837462628687</v>
      </c>
      <c r="I61" s="24">
        <f t="shared" si="5"/>
        <v>9151.8383149119873</v>
      </c>
      <c r="J61" s="1">
        <f t="shared" si="0"/>
        <v>-58074.618747780376</v>
      </c>
      <c r="K61" s="1">
        <f t="shared" si="6"/>
        <v>24.390589426205214</v>
      </c>
      <c r="L61" s="1">
        <f t="shared" si="7"/>
        <v>24.39041618662425</v>
      </c>
      <c r="M61" s="1">
        <f t="shared" si="11"/>
        <v>6.5002965160879056E-2</v>
      </c>
      <c r="N61" s="24">
        <f t="shared" si="8"/>
        <v>1.9122265635361575E-4</v>
      </c>
      <c r="O61" s="24">
        <f t="shared" si="9"/>
        <v>1.9130300000000001E-4</v>
      </c>
      <c r="P61" s="25">
        <f t="shared" si="10"/>
        <v>375.22005536607759</v>
      </c>
    </row>
    <row r="62" spans="1:16" x14ac:dyDescent="0.35">
      <c r="A62">
        <v>43</v>
      </c>
      <c r="B62" s="2">
        <v>20653.802</v>
      </c>
      <c r="C62" s="1">
        <v>1.9129699999999999E-4</v>
      </c>
      <c r="D62" s="1">
        <v>6.4455899999999997E-2</v>
      </c>
      <c r="E62" s="1">
        <f t="shared" si="1"/>
        <v>6.4455899999999997E-2</v>
      </c>
      <c r="F62" s="1">
        <f t="shared" si="2"/>
        <v>129771.66526379636</v>
      </c>
      <c r="G62" s="24">
        <f t="shared" si="3"/>
        <v>24.82493024996845</v>
      </c>
      <c r="H62" s="24">
        <f t="shared" si="4"/>
        <v>24.825097604438454</v>
      </c>
      <c r="I62" s="24">
        <f t="shared" si="5"/>
        <v>9561.2863442887847</v>
      </c>
      <c r="J62" s="1">
        <f t="shared" si="0"/>
        <v>-57080.314045056206</v>
      </c>
      <c r="K62" s="1">
        <f t="shared" si="6"/>
        <v>24.814305485194506</v>
      </c>
      <c r="L62" s="1">
        <f t="shared" si="7"/>
        <v>24.814138348888751</v>
      </c>
      <c r="M62" s="1">
        <f t="shared" si="11"/>
        <v>6.4399871227474217E-2</v>
      </c>
      <c r="N62" s="24">
        <f t="shared" si="8"/>
        <v>1.912138393111257E-4</v>
      </c>
      <c r="O62" s="24">
        <f t="shared" si="9"/>
        <v>1.9129699999999999E-4</v>
      </c>
      <c r="P62" s="25">
        <f t="shared" si="10"/>
        <v>385.31347774345494</v>
      </c>
    </row>
    <row r="63" spans="1:16" x14ac:dyDescent="0.35">
      <c r="A63">
        <v>44</v>
      </c>
      <c r="B63" s="2">
        <v>21013.578000000001</v>
      </c>
      <c r="C63" s="1">
        <v>1.9129300000000001E-4</v>
      </c>
      <c r="D63" s="1">
        <v>6.4564499999999997E-2</v>
      </c>
      <c r="E63" s="1">
        <f t="shared" si="1"/>
        <v>6.4564499999999997E-2</v>
      </c>
      <c r="F63" s="1">
        <f t="shared" si="2"/>
        <v>132032.20454087219</v>
      </c>
      <c r="G63" s="24">
        <f t="shared" si="3"/>
        <v>25.256836503237064</v>
      </c>
      <c r="H63" s="24">
        <f t="shared" si="4"/>
        <v>25.257001550615811</v>
      </c>
      <c r="I63" s="24">
        <f t="shared" si="5"/>
        <v>9880.227659563825</v>
      </c>
      <c r="J63" s="1">
        <f t="shared" si="0"/>
        <v>-56103.035113030732</v>
      </c>
      <c r="K63" s="1">
        <f t="shared" si="6"/>
        <v>25.245636228363971</v>
      </c>
      <c r="L63" s="1">
        <f t="shared" si="7"/>
        <v>25.245471403691532</v>
      </c>
      <c r="M63" s="1">
        <f t="shared" si="11"/>
        <v>6.4506407082050743E-2</v>
      </c>
      <c r="N63" s="24">
        <f t="shared" si="8"/>
        <v>1.9120692176185307E-4</v>
      </c>
      <c r="O63" s="24">
        <f t="shared" si="9"/>
        <v>1.9129300000000001E-4</v>
      </c>
      <c r="P63" s="25">
        <f t="shared" si="10"/>
        <v>391.36378145476067</v>
      </c>
    </row>
    <row r="64" spans="1:16" x14ac:dyDescent="0.35">
      <c r="A64">
        <v>45</v>
      </c>
      <c r="B64" s="2">
        <v>21379.620999999999</v>
      </c>
      <c r="C64" s="1">
        <v>1.9129100000000001E-4</v>
      </c>
      <c r="D64" s="1">
        <v>6.4947900000000003E-2</v>
      </c>
      <c r="E64" s="1">
        <f t="shared" si="1"/>
        <v>6.4947900000000003E-2</v>
      </c>
      <c r="F64" s="1">
        <f t="shared" si="2"/>
        <v>134332.12054026814</v>
      </c>
      <c r="G64" s="24">
        <f t="shared" si="3"/>
        <v>25.696525670268432</v>
      </c>
      <c r="H64" s="24">
        <f t="shared" si="4"/>
        <v>25.696689825912213</v>
      </c>
      <c r="I64" s="24">
        <f t="shared" si="5"/>
        <v>10166.851426335244</v>
      </c>
      <c r="J64" s="1">
        <f t="shared" si="0"/>
        <v>-55142.488465273076</v>
      </c>
      <c r="K64" s="1">
        <f t="shared" si="6"/>
        <v>25.684720610935269</v>
      </c>
      <c r="L64" s="1">
        <f t="shared" si="7"/>
        <v>25.684556684568971</v>
      </c>
      <c r="M64" s="1">
        <f t="shared" si="11"/>
        <v>6.4887410545811458E-2</v>
      </c>
      <c r="N64" s="24">
        <f t="shared" si="8"/>
        <v>1.9120190004645707E-4</v>
      </c>
      <c r="O64" s="24">
        <f t="shared" si="9"/>
        <v>1.9129100000000001E-4</v>
      </c>
      <c r="P64" s="25">
        <f t="shared" si="10"/>
        <v>395.83266566686768</v>
      </c>
    </row>
    <row r="65" spans="1:22" ht="13.15" x14ac:dyDescent="0.4">
      <c r="A65">
        <v>46</v>
      </c>
      <c r="B65" s="2">
        <v>21752.04</v>
      </c>
      <c r="C65" s="1">
        <v>1.9128299999999999E-4</v>
      </c>
      <c r="D65" s="1">
        <v>6.5040200000000006E-2</v>
      </c>
      <c r="E65" s="1">
        <f t="shared" si="1"/>
        <v>6.5040200000000006E-2</v>
      </c>
      <c r="F65" s="1">
        <f t="shared" si="2"/>
        <v>136672.09812918265</v>
      </c>
      <c r="G65" s="24">
        <f t="shared" si="3"/>
        <v>26.143048946444441</v>
      </c>
      <c r="H65" s="24">
        <f t="shared" si="4"/>
        <v>26.143210757242588</v>
      </c>
      <c r="I65" s="24">
        <f t="shared" si="5"/>
        <v>10508.320061189937</v>
      </c>
      <c r="J65" s="1">
        <f t="shared" si="0"/>
        <v>-54198.388030934562</v>
      </c>
      <c r="K65" s="1">
        <f t="shared" si="6"/>
        <v>26.130606361168585</v>
      </c>
      <c r="L65" s="1">
        <f t="shared" si="7"/>
        <v>26.130444784297616</v>
      </c>
      <c r="M65" s="1">
        <f t="shared" si="11"/>
        <v>6.4977499992840207E-2</v>
      </c>
      <c r="N65" s="24">
        <f t="shared" si="8"/>
        <v>1.911907780884368E-4</v>
      </c>
      <c r="O65" s="24">
        <f t="shared" si="9"/>
        <v>1.9128299999999999E-4</v>
      </c>
      <c r="P65" s="25">
        <f t="shared" si="10"/>
        <v>402.14604728062636</v>
      </c>
      <c r="V65" s="18" t="s">
        <v>1</v>
      </c>
    </row>
    <row r="66" spans="1:22" x14ac:dyDescent="0.35">
      <c r="A66">
        <v>47</v>
      </c>
      <c r="B66" s="2">
        <v>22130.947</v>
      </c>
      <c r="C66" s="1">
        <v>1.9128299999999999E-4</v>
      </c>
      <c r="D66" s="1">
        <v>6.5043799999999999E-2</v>
      </c>
      <c r="E66" s="1">
        <f t="shared" si="1"/>
        <v>6.5043799999999999E-2</v>
      </c>
      <c r="F66" s="1">
        <f t="shared" si="2"/>
        <v>139052.84102437014</v>
      </c>
      <c r="G66" s="24">
        <f t="shared" si="3"/>
        <v>26.598444589664592</v>
      </c>
      <c r="H66" s="24">
        <f t="shared" si="4"/>
        <v>26.598603647684101</v>
      </c>
      <c r="I66" s="24">
        <f t="shared" si="5"/>
        <v>10877.001117483542</v>
      </c>
      <c r="J66" s="1">
        <f t="shared" si="0"/>
        <v>-53270.44994434309</v>
      </c>
      <c r="K66" s="1">
        <f t="shared" si="6"/>
        <v>26.585329259415307</v>
      </c>
      <c r="L66" s="1">
        <f t="shared" si="7"/>
        <v>26.585170439416107</v>
      </c>
      <c r="M66" s="1">
        <f t="shared" si="11"/>
        <v>6.4978894634247178E-2</v>
      </c>
      <c r="N66" s="24">
        <f t="shared" si="8"/>
        <v>1.9118753880589064E-4</v>
      </c>
      <c r="O66" s="24">
        <f t="shared" si="9"/>
        <v>1.9128299999999999E-4</v>
      </c>
      <c r="P66" s="25">
        <f t="shared" si="10"/>
        <v>409.13546758618406</v>
      </c>
    </row>
    <row r="67" spans="1:22" x14ac:dyDescent="0.35">
      <c r="A67">
        <v>48</v>
      </c>
      <c r="B67" s="2">
        <v>22516.454000000002</v>
      </c>
      <c r="C67" s="1">
        <v>1.9127900000000001E-4</v>
      </c>
      <c r="D67" s="1">
        <v>6.5318399999999999E-2</v>
      </c>
      <c r="E67" s="1">
        <f t="shared" si="1"/>
        <v>6.5318399999999999E-2</v>
      </c>
      <c r="F67" s="1">
        <f t="shared" si="2"/>
        <v>141475.05294258503</v>
      </c>
      <c r="G67" s="24">
        <f t="shared" si="3"/>
        <v>27.061206651804721</v>
      </c>
      <c r="H67" s="24">
        <f t="shared" si="4"/>
        <v>27.06136431267452</v>
      </c>
      <c r="I67" s="24">
        <f t="shared" si="5"/>
        <v>11211.437695122027</v>
      </c>
      <c r="J67" s="1">
        <f t="shared" si="0"/>
        <v>-52358.399967615231</v>
      </c>
      <c r="K67" s="1">
        <f t="shared" si="6"/>
        <v>27.047384910377705</v>
      </c>
      <c r="L67" s="1">
        <f t="shared" si="7"/>
        <v>27.047227493714864</v>
      </c>
      <c r="M67" s="1">
        <f t="shared" si="11"/>
        <v>6.5250933258929736E-2</v>
      </c>
      <c r="N67" s="24">
        <f t="shared" si="8"/>
        <v>1.911801899426853E-4</v>
      </c>
      <c r="O67" s="24">
        <f t="shared" si="9"/>
        <v>1.9127900000000001E-4</v>
      </c>
      <c r="P67" s="25">
        <f t="shared" si="10"/>
        <v>414.51096778011816</v>
      </c>
    </row>
    <row r="68" spans="1:22" x14ac:dyDescent="0.35">
      <c r="A68">
        <v>49</v>
      </c>
      <c r="B68" s="2">
        <v>22908.677</v>
      </c>
      <c r="C68" s="1">
        <v>1.9128099999999999E-4</v>
      </c>
      <c r="D68" s="1">
        <v>6.5147200000000002E-2</v>
      </c>
      <c r="E68" s="1">
        <f t="shared" si="1"/>
        <v>6.5147200000000002E-2</v>
      </c>
      <c r="F68" s="1">
        <f t="shared" si="2"/>
        <v>143939.46273332293</v>
      </c>
      <c r="G68" s="24">
        <f t="shared" si="3"/>
        <v>27.532884371092742</v>
      </c>
      <c r="H68" s="24">
        <f t="shared" si="4"/>
        <v>27.533038519768578</v>
      </c>
      <c r="I68" s="24">
        <f t="shared" si="5"/>
        <v>11636.17110097795</v>
      </c>
      <c r="J68" s="1">
        <f t="shared" si="0"/>
        <v>-51461.963708528863</v>
      </c>
      <c r="K68" s="1">
        <f t="shared" si="6"/>
        <v>27.518315746037558</v>
      </c>
      <c r="L68" s="1">
        <f t="shared" si="7"/>
        <v>27.518161844512896</v>
      </c>
      <c r="M68" s="1">
        <f t="shared" si="11"/>
        <v>6.5077546541424308E-2</v>
      </c>
      <c r="N68" s="24">
        <f t="shared" si="8"/>
        <v>1.9117871723264577E-4</v>
      </c>
      <c r="O68" s="24">
        <f t="shared" si="9"/>
        <v>1.9128099999999999E-4</v>
      </c>
      <c r="P68" s="25">
        <f t="shared" si="10"/>
        <v>422.85186376835134</v>
      </c>
    </row>
    <row r="69" spans="1:22" x14ac:dyDescent="0.35">
      <c r="A69">
        <v>50</v>
      </c>
      <c r="B69" s="2">
        <v>23307.731</v>
      </c>
      <c r="C69" s="1">
        <v>1.9126899999999999E-4</v>
      </c>
      <c r="D69" s="1">
        <v>6.6034099999999998E-2</v>
      </c>
      <c r="E69" s="1">
        <f t="shared" si="1"/>
        <v>6.6034099999999998E-2</v>
      </c>
      <c r="F69" s="1">
        <f t="shared" si="2"/>
        <v>146446.79296289416</v>
      </c>
      <c r="G69" s="24">
        <f t="shared" si="3"/>
        <v>28.010731643219803</v>
      </c>
      <c r="H69" s="24">
        <f t="shared" si="4"/>
        <v>28.010887315781961</v>
      </c>
      <c r="I69" s="24">
        <f t="shared" si="5"/>
        <v>11881.822387082402</v>
      </c>
      <c r="J69" s="1">
        <f t="shared" si="0"/>
        <v>-50580.878266718028</v>
      </c>
      <c r="K69" s="1">
        <f t="shared" si="6"/>
        <v>27.995383916649264</v>
      </c>
      <c r="L69" s="1">
        <f t="shared" si="7"/>
        <v>27.995228502426947</v>
      </c>
      <c r="M69" s="1">
        <f t="shared" si="11"/>
        <v>6.5961023841916891E-2</v>
      </c>
      <c r="N69" s="24">
        <f t="shared" si="8"/>
        <v>1.9116313806557864E-4</v>
      </c>
      <c r="O69" s="24">
        <f t="shared" si="9"/>
        <v>1.9126899999999999E-4</v>
      </c>
      <c r="P69" s="25">
        <f t="shared" si="10"/>
        <v>424.42076959752325</v>
      </c>
      <c r="Q69" s="3"/>
    </row>
    <row r="70" spans="1:22" x14ac:dyDescent="0.35">
      <c r="A70">
        <v>51</v>
      </c>
      <c r="B70" s="2">
        <v>23713.737000000001</v>
      </c>
      <c r="C70" s="1">
        <v>1.9127099999999999E-4</v>
      </c>
      <c r="D70" s="1">
        <v>6.4624799999999996E-2</v>
      </c>
      <c r="E70" s="1">
        <f t="shared" si="1"/>
        <v>6.4624799999999996E-2</v>
      </c>
      <c r="F70" s="1">
        <f t="shared" si="2"/>
        <v>148997.80389672093</v>
      </c>
      <c r="G70" s="24">
        <f t="shared" si="3"/>
        <v>28.498958949129708</v>
      </c>
      <c r="H70" s="24">
        <f t="shared" si="4"/>
        <v>28.499105493597614</v>
      </c>
      <c r="I70" s="24">
        <f t="shared" si="5"/>
        <v>12567.85069429933</v>
      </c>
      <c r="J70" s="1">
        <f t="shared" si="0"/>
        <v>-49714.876418862616</v>
      </c>
      <c r="K70" s="1">
        <f t="shared" si="6"/>
        <v>28.482777711146714</v>
      </c>
      <c r="L70" s="1">
        <f t="shared" si="7"/>
        <v>28.482631418409593</v>
      </c>
      <c r="M70" s="1">
        <f t="shared" si="11"/>
        <v>6.4550771572029139E-2</v>
      </c>
      <c r="N70" s="24">
        <f t="shared" si="8"/>
        <v>1.9116141764178327E-4</v>
      </c>
      <c r="O70" s="24">
        <f t="shared" si="9"/>
        <v>1.9127099999999999E-4</v>
      </c>
      <c r="P70" s="25">
        <f t="shared" si="10"/>
        <v>441.24385696346292</v>
      </c>
    </row>
    <row r="71" spans="1:22" x14ac:dyDescent="0.35">
      <c r="A71">
        <v>52</v>
      </c>
      <c r="B71" s="2">
        <v>24126.814999999999</v>
      </c>
      <c r="C71" s="1">
        <v>1.9127700000000001E-4</v>
      </c>
      <c r="D71" s="1">
        <v>6.4296199999999998E-2</v>
      </c>
      <c r="E71" s="1">
        <f t="shared" si="1"/>
        <v>6.4296199999999998E-2</v>
      </c>
      <c r="F71" s="1">
        <f t="shared" si="2"/>
        <v>151593.24951704004</v>
      </c>
      <c r="G71" s="24">
        <f t="shared" si="3"/>
        <v>28.996301987870869</v>
      </c>
      <c r="H71" s="24">
        <f t="shared" si="4"/>
        <v>28.99644455782121</v>
      </c>
      <c r="I71" s="24">
        <f t="shared" si="5"/>
        <v>13076.817338709576</v>
      </c>
      <c r="J71" s="1">
        <f t="shared" si="0"/>
        <v>-48863.702249319278</v>
      </c>
      <c r="K71" s="1">
        <f t="shared" si="6"/>
        <v>28.979247842985341</v>
      </c>
      <c r="L71" s="1">
        <f t="shared" si="7"/>
        <v>28.9791055265426</v>
      </c>
      <c r="M71" s="1">
        <f t="shared" si="11"/>
        <v>6.4219959610185645E-2</v>
      </c>
      <c r="N71" s="24">
        <f t="shared" si="8"/>
        <v>1.9116356182657834E-4</v>
      </c>
      <c r="O71" s="24">
        <f t="shared" si="9"/>
        <v>1.9127700000000001E-4</v>
      </c>
      <c r="P71" s="25">
        <f t="shared" si="10"/>
        <v>451.24764485131118</v>
      </c>
    </row>
    <row r="72" spans="1:22" x14ac:dyDescent="0.35">
      <c r="A72">
        <v>53</v>
      </c>
      <c r="B72" s="2">
        <v>24547.089</v>
      </c>
      <c r="C72" s="1">
        <v>1.9127700000000001E-4</v>
      </c>
      <c r="D72" s="1">
        <v>6.4198099999999994E-2</v>
      </c>
      <c r="E72" s="1">
        <f t="shared" si="1"/>
        <v>6.4198099999999994E-2</v>
      </c>
      <c r="F72" s="1">
        <f t="shared" si="2"/>
        <v>154233.90893882964</v>
      </c>
      <c r="G72" s="24">
        <f t="shared" si="3"/>
        <v>29.501399400092517</v>
      </c>
      <c r="H72" s="24">
        <f t="shared" si="4"/>
        <v>29.501539101805907</v>
      </c>
      <c r="I72" s="24">
        <f t="shared" si="5"/>
        <v>13557.04745093426</v>
      </c>
      <c r="J72" s="1">
        <f t="shared" si="0"/>
        <v>-48027.100255529687</v>
      </c>
      <c r="K72" s="1">
        <f t="shared" si="6"/>
        <v>29.483428357873269</v>
      </c>
      <c r="L72" s="1">
        <f t="shared" si="7"/>
        <v>29.483288913286234</v>
      </c>
      <c r="M72" s="1">
        <f t="shared" si="11"/>
        <v>6.4119303231431099E-2</v>
      </c>
      <c r="N72" s="24">
        <f t="shared" si="8"/>
        <v>1.9115957778765454E-4</v>
      </c>
      <c r="O72" s="24">
        <f t="shared" si="9"/>
        <v>1.9127700000000001E-4</v>
      </c>
      <c r="P72" s="25">
        <f t="shared" si="10"/>
        <v>459.81923426194703</v>
      </c>
    </row>
    <row r="73" spans="1:22" x14ac:dyDescent="0.35">
      <c r="A73">
        <v>54</v>
      </c>
      <c r="B73" s="2">
        <v>24974.684000000001</v>
      </c>
      <c r="C73" s="1">
        <v>1.9128299999999999E-4</v>
      </c>
      <c r="D73" s="1">
        <v>6.4479900000000007E-2</v>
      </c>
      <c r="E73" s="1">
        <f t="shared" si="1"/>
        <v>6.4479900000000007E-2</v>
      </c>
      <c r="F73" s="1">
        <f t="shared" si="2"/>
        <v>156920.56756025311</v>
      </c>
      <c r="G73" s="24">
        <f t="shared" si="3"/>
        <v>30.016236924627894</v>
      </c>
      <c r="H73" s="24">
        <f t="shared" si="4"/>
        <v>30.016375438243522</v>
      </c>
      <c r="I73" s="24">
        <f t="shared" si="5"/>
        <v>13973.01541678723</v>
      </c>
      <c r="J73" s="1">
        <f t="shared" si="0"/>
        <v>-47204.821665988238</v>
      </c>
      <c r="K73" s="1">
        <f t="shared" si="6"/>
        <v>29.997300898522234</v>
      </c>
      <c r="L73" s="1">
        <f t="shared" si="7"/>
        <v>29.997162648802234</v>
      </c>
      <c r="M73" s="1">
        <f t="shared" si="11"/>
        <v>6.4397976187514208E-2</v>
      </c>
      <c r="N73" s="24">
        <f t="shared" si="8"/>
        <v>1.9116144629851764E-4</v>
      </c>
      <c r="O73" s="24">
        <f t="shared" si="9"/>
        <v>1.9128299999999999E-4</v>
      </c>
      <c r="P73" s="25">
        <f t="shared" si="10"/>
        <v>465.8090894262952</v>
      </c>
    </row>
    <row r="74" spans="1:22" x14ac:dyDescent="0.35">
      <c r="A74">
        <v>55</v>
      </c>
      <c r="B74" s="2">
        <v>25409.726999999999</v>
      </c>
      <c r="C74" s="1">
        <v>1.9128E-4</v>
      </c>
      <c r="D74" s="1">
        <v>6.4448199999999997E-2</v>
      </c>
      <c r="E74" s="1">
        <f t="shared" si="1"/>
        <v>6.4448199999999997E-2</v>
      </c>
      <c r="F74" s="1">
        <f t="shared" si="2"/>
        <v>159654.02334584441</v>
      </c>
      <c r="G74" s="24">
        <f t="shared" si="3"/>
        <v>30.53862158559312</v>
      </c>
      <c r="H74" s="24">
        <f t="shared" si="4"/>
        <v>30.538757596004448</v>
      </c>
      <c r="I74" s="24">
        <f t="shared" si="5"/>
        <v>14470.715426009374</v>
      </c>
      <c r="J74" s="1">
        <f t="shared" si="0"/>
        <v>-46396.62222204946</v>
      </c>
      <c r="K74" s="1">
        <f t="shared" si="6"/>
        <v>30.518669878043049</v>
      </c>
      <c r="L74" s="1">
        <f t="shared" si="7"/>
        <v>30.518534135848324</v>
      </c>
      <c r="M74" s="1">
        <f t="shared" si="11"/>
        <v>6.4363443066518325E-2</v>
      </c>
      <c r="N74" s="24">
        <f t="shared" si="8"/>
        <v>1.9115418137467615E-4</v>
      </c>
      <c r="O74" s="24">
        <f t="shared" si="9"/>
        <v>1.9128E-4</v>
      </c>
      <c r="P74" s="25">
        <f t="shared" si="10"/>
        <v>474.15944023236966</v>
      </c>
    </row>
    <row r="75" spans="1:22" x14ac:dyDescent="0.35">
      <c r="A75">
        <v>56</v>
      </c>
      <c r="B75" s="2">
        <v>25852.348000000002</v>
      </c>
      <c r="C75" s="1">
        <v>1.9128799999999999E-4</v>
      </c>
      <c r="D75" s="1">
        <v>6.3116599999999995E-2</v>
      </c>
      <c r="E75" s="1">
        <f t="shared" si="1"/>
        <v>6.3116599999999995E-2</v>
      </c>
      <c r="F75" s="1">
        <f t="shared" si="2"/>
        <v>162435.09310969358</v>
      </c>
      <c r="G75" s="24">
        <f t="shared" si="3"/>
        <v>31.071884090767064</v>
      </c>
      <c r="H75" s="24">
        <f t="shared" si="4"/>
        <v>31.07201230008916</v>
      </c>
      <c r="I75" s="24">
        <f t="shared" si="5"/>
        <v>15296.545831924706</v>
      </c>
      <c r="J75" s="1">
        <f t="shared" si="0"/>
        <v>-45602.260358881518</v>
      </c>
      <c r="K75" s="1">
        <f t="shared" si="6"/>
        <v>31.050855178787479</v>
      </c>
      <c r="L75" s="1">
        <f t="shared" si="7"/>
        <v>31.050727231181884</v>
      </c>
      <c r="M75" s="1">
        <f t="shared" si="11"/>
        <v>6.3030676666834526E-2</v>
      </c>
      <c r="N75" s="24">
        <f t="shared" si="8"/>
        <v>1.9115775191641074E-4</v>
      </c>
      <c r="O75" s="24">
        <f t="shared" si="9"/>
        <v>1.9128799999999999E-4</v>
      </c>
      <c r="P75" s="25">
        <f t="shared" si="10"/>
        <v>492.6288098620422</v>
      </c>
    </row>
    <row r="76" spans="1:22" x14ac:dyDescent="0.35">
      <c r="A76">
        <v>57</v>
      </c>
      <c r="B76" s="2">
        <v>26302.68</v>
      </c>
      <c r="C76" s="1">
        <v>1.9128799999999999E-4</v>
      </c>
      <c r="D76" s="1">
        <v>6.2538099999999999E-2</v>
      </c>
      <c r="E76" s="1">
        <f t="shared" si="1"/>
        <v>6.2538099999999999E-2</v>
      </c>
      <c r="F76" s="1">
        <f t="shared" si="2"/>
        <v>165264.61251544635</v>
      </c>
      <c r="G76" s="24">
        <f t="shared" si="3"/>
        <v>31.613137198854698</v>
      </c>
      <c r="H76" s="24">
        <f t="shared" si="4"/>
        <v>31.613260913686513</v>
      </c>
      <c r="I76" s="24">
        <f t="shared" si="5"/>
        <v>15980.56791887765</v>
      </c>
      <c r="J76" s="1">
        <f t="shared" si="0"/>
        <v>-44821.497443774169</v>
      </c>
      <c r="K76" s="1">
        <f t="shared" si="6"/>
        <v>31.590979331653621</v>
      </c>
      <c r="L76" s="1">
        <f t="shared" si="7"/>
        <v>31.590855878225966</v>
      </c>
      <c r="M76" s="1">
        <f t="shared" si="11"/>
        <v>6.244997550677632E-2</v>
      </c>
      <c r="N76" s="24">
        <f t="shared" si="8"/>
        <v>1.9115317790899334E-4</v>
      </c>
      <c r="O76" s="24">
        <f t="shared" si="9"/>
        <v>1.9128799999999999E-4</v>
      </c>
      <c r="P76" s="25">
        <f t="shared" si="10"/>
        <v>505.85857915665804</v>
      </c>
    </row>
    <row r="77" spans="1:22" x14ac:dyDescent="0.35">
      <c r="A77">
        <v>58</v>
      </c>
      <c r="B77" s="2">
        <v>26760.856</v>
      </c>
      <c r="C77" s="1">
        <v>1.9128999999999999E-4</v>
      </c>
      <c r="D77" s="1">
        <v>6.3516000000000003E-2</v>
      </c>
      <c r="E77" s="1">
        <f t="shared" si="1"/>
        <v>6.3516000000000003E-2</v>
      </c>
      <c r="F77" s="1">
        <f t="shared" si="2"/>
        <v>168143.41722674866</v>
      </c>
      <c r="G77" s="24">
        <f t="shared" si="3"/>
        <v>32.164154281304747</v>
      </c>
      <c r="H77" s="24">
        <f t="shared" si="4"/>
        <v>32.164279709202546</v>
      </c>
      <c r="I77" s="24">
        <f t="shared" si="5"/>
        <v>16287.814958653416</v>
      </c>
      <c r="J77" s="1">
        <f t="shared" si="0"/>
        <v>-44054.102917500473</v>
      </c>
      <c r="K77" s="1">
        <f t="shared" si="6"/>
        <v>32.140813424688503</v>
      </c>
      <c r="L77" s="1">
        <f t="shared" si="7"/>
        <v>32.140688271117284</v>
      </c>
      <c r="M77" s="1">
        <f t="shared" si="11"/>
        <v>6.3423354678659699E-2</v>
      </c>
      <c r="N77" s="24">
        <f t="shared" si="8"/>
        <v>1.9115044050623867E-4</v>
      </c>
      <c r="O77" s="24">
        <f t="shared" si="9"/>
        <v>1.9128999999999999E-4</v>
      </c>
      <c r="P77" s="25">
        <f t="shared" si="10"/>
        <v>506.76424219376378</v>
      </c>
    </row>
    <row r="78" spans="1:22" x14ac:dyDescent="0.35">
      <c r="A78">
        <v>59</v>
      </c>
      <c r="B78" s="2">
        <v>27227.012999999999</v>
      </c>
      <c r="C78" s="1">
        <v>1.9129999999999999E-4</v>
      </c>
      <c r="D78" s="1">
        <v>6.3391100000000006E-2</v>
      </c>
      <c r="E78" s="1">
        <f t="shared" si="1"/>
        <v>6.3391100000000006E-2</v>
      </c>
      <c r="F78" s="1">
        <f t="shared" si="2"/>
        <v>171072.36803998757</v>
      </c>
      <c r="G78" s="24">
        <f t="shared" si="3"/>
        <v>32.726144006049623</v>
      </c>
      <c r="H78" s="24">
        <f t="shared" si="4"/>
        <v>32.726266795693235</v>
      </c>
      <c r="I78" s="24">
        <f t="shared" si="5"/>
        <v>16895.18749376895</v>
      </c>
      <c r="J78" s="1">
        <f t="shared" si="0"/>
        <v>-43299.847265082295</v>
      </c>
      <c r="K78" s="1">
        <f t="shared" si="6"/>
        <v>32.701550780670608</v>
      </c>
      <c r="L78" s="1">
        <f t="shared" si="7"/>
        <v>32.701428269021278</v>
      </c>
      <c r="M78" s="1">
        <f t="shared" si="11"/>
        <v>6.3295386188182493E-2</v>
      </c>
      <c r="N78" s="24">
        <f t="shared" si="8"/>
        <v>1.9115552466881987E-4</v>
      </c>
      <c r="O78" s="24">
        <f t="shared" si="9"/>
        <v>1.9129999999999999E-4</v>
      </c>
      <c r="P78" s="25">
        <f t="shared" si="10"/>
        <v>516.6478986603729</v>
      </c>
    </row>
    <row r="79" spans="1:22" x14ac:dyDescent="0.35">
      <c r="A79">
        <v>60</v>
      </c>
      <c r="B79" s="2">
        <v>27701.29</v>
      </c>
      <c r="C79" s="1">
        <v>1.9130500000000001E-4</v>
      </c>
      <c r="D79" s="1">
        <v>6.2323099999999999E-2</v>
      </c>
      <c r="E79" s="1">
        <f t="shared" si="1"/>
        <v>6.2323099999999999E-2</v>
      </c>
      <c r="F79" s="1">
        <f t="shared" si="2"/>
        <v>174052.3383179208</v>
      </c>
      <c r="G79" s="24">
        <f t="shared" si="3"/>
        <v>33.297082581909841</v>
      </c>
      <c r="H79" s="24">
        <f t="shared" si="4"/>
        <v>33.297199233835244</v>
      </c>
      <c r="I79" s="24">
        <f t="shared" si="5"/>
        <v>17789.545010362406</v>
      </c>
      <c r="J79" s="1">
        <f t="shared" si="0"/>
        <v>-42558.505556398639</v>
      </c>
      <c r="K79" s="1">
        <f t="shared" si="6"/>
        <v>33.271168321662337</v>
      </c>
      <c r="L79" s="1">
        <f t="shared" si="7"/>
        <v>33.271051943109079</v>
      </c>
      <c r="M79" s="1">
        <f t="shared" si="11"/>
        <v>6.2225693169395004E-2</v>
      </c>
      <c r="N79" s="24">
        <f t="shared" si="8"/>
        <v>1.9115544361338478E-4</v>
      </c>
      <c r="O79" s="24">
        <f t="shared" si="9"/>
        <v>1.9130500000000001E-4</v>
      </c>
      <c r="P79" s="25">
        <f t="shared" si="10"/>
        <v>534.68350850727154</v>
      </c>
    </row>
    <row r="80" spans="1:22" x14ac:dyDescent="0.35">
      <c r="A80">
        <v>61</v>
      </c>
      <c r="B80" s="2">
        <v>28183.829000000002</v>
      </c>
      <c r="C80" s="1">
        <v>1.91311E-4</v>
      </c>
      <c r="D80" s="1">
        <v>6.1318200000000003E-2</v>
      </c>
      <c r="E80" s="1">
        <f t="shared" si="1"/>
        <v>6.1318200000000003E-2</v>
      </c>
      <c r="F80" s="1">
        <f t="shared" si="2"/>
        <v>177084.22027286194</v>
      </c>
      <c r="G80" s="24">
        <f t="shared" si="3"/>
        <v>33.878159264621495</v>
      </c>
      <c r="H80" s="24">
        <f t="shared" si="4"/>
        <v>33.878270248267974</v>
      </c>
      <c r="I80" s="24">
        <f t="shared" si="5"/>
        <v>18717.663517205503</v>
      </c>
      <c r="J80" s="1">
        <f t="shared" si="0"/>
        <v>-41829.855850474036</v>
      </c>
      <c r="K80" s="1">
        <f t="shared" si="6"/>
        <v>33.850854222939105</v>
      </c>
      <c r="L80" s="1">
        <f t="shared" si="7"/>
        <v>33.850743508514945</v>
      </c>
      <c r="M80" s="1">
        <f t="shared" si="11"/>
        <v>6.1218996847097813E-2</v>
      </c>
      <c r="N80" s="24">
        <f t="shared" si="8"/>
        <v>1.9115618238799424E-4</v>
      </c>
      <c r="O80" s="24">
        <f t="shared" si="9"/>
        <v>1.91311E-4</v>
      </c>
      <c r="P80" s="25">
        <f t="shared" si="10"/>
        <v>552.94508652373804</v>
      </c>
    </row>
    <row r="81" spans="1:16" x14ac:dyDescent="0.35">
      <c r="A81">
        <v>62</v>
      </c>
      <c r="B81" s="2">
        <v>28674.774000000001</v>
      </c>
      <c r="C81" s="1">
        <v>1.91323E-4</v>
      </c>
      <c r="D81" s="1">
        <v>6.0990700000000002E-2</v>
      </c>
      <c r="E81" s="1">
        <f t="shared" si="1"/>
        <v>6.0990700000000002E-2</v>
      </c>
      <c r="F81" s="1">
        <f t="shared" si="2"/>
        <v>180168.91868349523</v>
      </c>
      <c r="G81" s="24">
        <f t="shared" si="3"/>
        <v>34.470458029282355</v>
      </c>
      <c r="H81" s="24">
        <f t="shared" si="4"/>
        <v>34.470565943876451</v>
      </c>
      <c r="I81" s="24">
        <f t="shared" si="5"/>
        <v>19481.924237859261</v>
      </c>
      <c r="J81" s="1">
        <f t="shared" si="0"/>
        <v>-41113.680769878425</v>
      </c>
      <c r="K81" s="1">
        <f t="shared" si="6"/>
        <v>34.441689314479575</v>
      </c>
      <c r="L81" s="1">
        <f t="shared" si="7"/>
        <v>34.441581670863926</v>
      </c>
      <c r="M81" s="1">
        <f t="shared" si="11"/>
        <v>6.0888557050333567E-2</v>
      </c>
      <c r="N81" s="24">
        <f t="shared" si="8"/>
        <v>1.9116272619345537E-4</v>
      </c>
      <c r="O81" s="24">
        <f t="shared" si="9"/>
        <v>1.91323E-4</v>
      </c>
      <c r="P81" s="25">
        <f t="shared" si="10"/>
        <v>565.6494970375594</v>
      </c>
    </row>
    <row r="82" spans="1:16" x14ac:dyDescent="0.35">
      <c r="A82">
        <v>63</v>
      </c>
      <c r="B82" s="2">
        <v>29174.27</v>
      </c>
      <c r="C82" s="1">
        <v>1.9133E-4</v>
      </c>
      <c r="D82" s="1">
        <v>6.1149099999999998E-2</v>
      </c>
      <c r="E82" s="1">
        <f t="shared" si="1"/>
        <v>6.1149099999999998E-2</v>
      </c>
      <c r="F82" s="1">
        <f t="shared" si="2"/>
        <v>183307.34461169018</v>
      </c>
      <c r="G82" s="24">
        <f t="shared" si="3"/>
        <v>35.07219424455468</v>
      </c>
      <c r="H82" s="24">
        <f t="shared" si="4"/>
        <v>35.072300859282137</v>
      </c>
      <c r="I82" s="24">
        <f t="shared" si="5"/>
        <v>20115.791538063608</v>
      </c>
      <c r="J82" s="1">
        <f t="shared" si="0"/>
        <v>-40409.768758032682</v>
      </c>
      <c r="K82" s="1">
        <f t="shared" si="6"/>
        <v>35.041887430638099</v>
      </c>
      <c r="L82" s="1">
        <f t="shared" si="7"/>
        <v>35.04178109302692</v>
      </c>
      <c r="M82" s="1">
        <f t="shared" si="11"/>
        <v>6.1043093735953236E-2</v>
      </c>
      <c r="N82" s="24">
        <f t="shared" si="8"/>
        <v>1.9116408656324061E-4</v>
      </c>
      <c r="O82" s="24">
        <f t="shared" si="9"/>
        <v>1.9133E-4</v>
      </c>
      <c r="P82" s="25">
        <f t="shared" si="10"/>
        <v>574.04988752049394</v>
      </c>
    </row>
    <row r="83" spans="1:16" x14ac:dyDescent="0.35">
      <c r="A83">
        <v>64</v>
      </c>
      <c r="B83" s="2">
        <v>29682.467000000001</v>
      </c>
      <c r="C83" s="1">
        <v>1.91342E-4</v>
      </c>
      <c r="D83" s="1">
        <v>6.1970499999999998E-2</v>
      </c>
      <c r="E83" s="1">
        <f t="shared" si="1"/>
        <v>6.1970499999999998E-2</v>
      </c>
      <c r="F83" s="1">
        <f t="shared" si="2"/>
        <v>186500.44053524293</v>
      </c>
      <c r="G83" s="24">
        <f t="shared" si="3"/>
        <v>35.685367292894455</v>
      </c>
      <c r="H83" s="24">
        <f t="shared" si="4"/>
        <v>35.685474909633797</v>
      </c>
      <c r="I83" s="24">
        <f t="shared" si="5"/>
        <v>20549.281983712437</v>
      </c>
      <c r="J83" s="1">
        <f t="shared" si="0"/>
        <v>-39717.908366053605</v>
      </c>
      <c r="K83" s="1">
        <f t="shared" si="6"/>
        <v>35.653441249365983</v>
      </c>
      <c r="L83" s="1">
        <f t="shared" si="7"/>
        <v>35.653333922177858</v>
      </c>
      <c r="M83" s="1">
        <f t="shared" si="11"/>
        <v>6.1859292570218875E-2</v>
      </c>
      <c r="N83" s="24">
        <f t="shared" si="8"/>
        <v>1.9117023970482503E-4</v>
      </c>
      <c r="O83" s="24">
        <f t="shared" si="9"/>
        <v>1.91342E-4</v>
      </c>
      <c r="P83" s="25">
        <f t="shared" si="10"/>
        <v>576.36181147248624</v>
      </c>
    </row>
    <row r="84" spans="1:16" x14ac:dyDescent="0.35">
      <c r="A84">
        <v>65</v>
      </c>
      <c r="B84" s="2">
        <v>30199.517</v>
      </c>
      <c r="C84" s="1">
        <v>1.91418E-4</v>
      </c>
      <c r="D84" s="1">
        <v>6.5658900000000006E-2</v>
      </c>
      <c r="E84" s="1">
        <f t="shared" si="1"/>
        <v>6.5658900000000006E-2</v>
      </c>
      <c r="F84" s="1">
        <f t="shared" si="2"/>
        <v>189749.16149832014</v>
      </c>
      <c r="G84" s="24">
        <f t="shared" si="3"/>
        <v>36.321404995685448</v>
      </c>
      <c r="H84" s="24">
        <f t="shared" si="4"/>
        <v>36.321523688537496</v>
      </c>
      <c r="I84" s="24">
        <f t="shared" si="5"/>
        <v>20092.459239368203</v>
      </c>
      <c r="J84" s="1">
        <f t="shared" ref="J84:J147" si="12">-1/(F84*$I$10)</f>
        <v>-39037.892704853854</v>
      </c>
      <c r="K84" s="1">
        <f t="shared" si="6"/>
        <v>36.287760934529423</v>
      </c>
      <c r="L84" s="1">
        <f t="shared" si="7"/>
        <v>36.287642572362699</v>
      </c>
      <c r="M84" s="1">
        <f t="shared" si="11"/>
        <v>6.5536890375443954E-2</v>
      </c>
      <c r="N84" s="24">
        <f t="shared" si="8"/>
        <v>1.9124006812901756E-4</v>
      </c>
      <c r="O84" s="24">
        <f t="shared" si="9"/>
        <v>1.91418E-4</v>
      </c>
      <c r="P84" s="25">
        <f t="shared" si="10"/>
        <v>553.69796101829286</v>
      </c>
    </row>
    <row r="85" spans="1:16" x14ac:dyDescent="0.35">
      <c r="A85">
        <v>66</v>
      </c>
      <c r="B85" s="2">
        <v>30725.574000000001</v>
      </c>
      <c r="C85" s="1">
        <v>1.91418E-4</v>
      </c>
      <c r="D85" s="1">
        <v>6.7872699999999994E-2</v>
      </c>
      <c r="E85" s="1">
        <f t="shared" ref="E85:E148" si="13">D85+$G$13</f>
        <v>6.7872699999999994E-2</v>
      </c>
      <c r="F85" s="1">
        <f t="shared" ref="F85:F148" si="14">2*PI()*B85</f>
        <v>193054.47511145912</v>
      </c>
      <c r="G85" s="24">
        <f t="shared" ref="G85:G148" si="15">F85*C85</f>
        <v>36.954101516885281</v>
      </c>
      <c r="H85" s="24">
        <f t="shared" ref="H85:H148" si="16">(G85^2+E85^2)/G85</f>
        <v>36.954226177023564</v>
      </c>
      <c r="I85" s="24">
        <f t="shared" ref="I85:I148" si="17">(G85^2+E85^2)/E85</f>
        <v>20120.169458761302</v>
      </c>
      <c r="J85" s="1">
        <f t="shared" si="12"/>
        <v>-38369.519293094731</v>
      </c>
      <c r="K85" s="1">
        <f t="shared" ref="K85:K148" si="18">1/(1/H85-1/J85)</f>
        <v>36.918669284989271</v>
      </c>
      <c r="L85" s="1">
        <f t="shared" ref="L85:L148" si="19">I85^2*K85/(K85^2+I85^2)</f>
        <v>36.918544984343313</v>
      </c>
      <c r="M85" s="1">
        <f t="shared" si="11"/>
        <v>6.7742150758400344E-2</v>
      </c>
      <c r="N85" s="24">
        <f t="shared" ref="N85:N148" si="20">L85/F85</f>
        <v>1.9123382124671578E-4</v>
      </c>
      <c r="O85" s="24">
        <f t="shared" ref="O85:O148" si="21">C85</f>
        <v>1.91418E-4</v>
      </c>
      <c r="P85" s="25">
        <f t="shared" ref="P85:P148" si="22">L85/M85</f>
        <v>544.98631311562303</v>
      </c>
    </row>
    <row r="86" spans="1:16" x14ac:dyDescent="0.35">
      <c r="A86">
        <v>67</v>
      </c>
      <c r="B86" s="2">
        <v>31260.794000000002</v>
      </c>
      <c r="C86" s="1">
        <v>1.91423E-4</v>
      </c>
      <c r="D86" s="1">
        <v>6.9222400000000003E-2</v>
      </c>
      <c r="E86" s="1">
        <f t="shared" si="13"/>
        <v>6.9222400000000003E-2</v>
      </c>
      <c r="F86" s="1">
        <f t="shared" si="14"/>
        <v>196417.36155156777</v>
      </c>
      <c r="G86" s="24">
        <f t="shared" si="15"/>
        <v>37.598800600285756</v>
      </c>
      <c r="H86" s="24">
        <f t="shared" si="16"/>
        <v>37.598928044262301</v>
      </c>
      <c r="I86" s="24">
        <f t="shared" si="17"/>
        <v>20422.213016606045</v>
      </c>
      <c r="J86" s="1">
        <f t="shared" si="12"/>
        <v>-37712.58991004547</v>
      </c>
      <c r="K86" s="1">
        <f t="shared" si="18"/>
        <v>37.561479770926745</v>
      </c>
      <c r="L86" s="1">
        <f t="shared" si="19"/>
        <v>37.561352707370162</v>
      </c>
      <c r="M86" s="1">
        <f t="shared" ref="M86:M149" si="23">I86*K86^2/(K86^2+I86^2)</f>
        <v>6.9084579067866317E-2</v>
      </c>
      <c r="N86" s="24">
        <f t="shared" si="20"/>
        <v>1.9123234530114965E-4</v>
      </c>
      <c r="O86" s="24">
        <f t="shared" si="21"/>
        <v>1.91423E-4</v>
      </c>
      <c r="P86" s="25">
        <f t="shared" si="22"/>
        <v>543.70097081247582</v>
      </c>
    </row>
    <row r="87" spans="1:16" x14ac:dyDescent="0.35">
      <c r="A87">
        <v>68</v>
      </c>
      <c r="B87" s="2">
        <v>31805.337</v>
      </c>
      <c r="C87" s="1">
        <v>1.91428E-4</v>
      </c>
      <c r="D87" s="1">
        <v>7.1946200000000002E-2</v>
      </c>
      <c r="E87" s="1">
        <f t="shared" si="13"/>
        <v>7.1946200000000002E-2</v>
      </c>
      <c r="F87" s="1">
        <f t="shared" si="14"/>
        <v>199838.82612829524</v>
      </c>
      <c r="G87" s="24">
        <f t="shared" si="15"/>
        <v>38.254746808087305</v>
      </c>
      <c r="H87" s="24">
        <f t="shared" si="16"/>
        <v>38.254882118241639</v>
      </c>
      <c r="I87" s="24">
        <f t="shared" si="17"/>
        <v>20340.627157606104</v>
      </c>
      <c r="J87" s="1">
        <f t="shared" si="12"/>
        <v>-37066.908122508183</v>
      </c>
      <c r="K87" s="1">
        <f t="shared" si="18"/>
        <v>38.215441892478502</v>
      </c>
      <c r="L87" s="1">
        <f t="shared" si="19"/>
        <v>38.215307000400252</v>
      </c>
      <c r="M87" s="1">
        <f t="shared" si="23"/>
        <v>7.1797926030560968E-2</v>
      </c>
      <c r="N87" s="24">
        <f t="shared" si="20"/>
        <v>1.9123064191673279E-4</v>
      </c>
      <c r="O87" s="24">
        <f t="shared" si="21"/>
        <v>1.91428E-4</v>
      </c>
      <c r="P87" s="25">
        <f t="shared" si="22"/>
        <v>532.26199018804266</v>
      </c>
    </row>
    <row r="88" spans="1:16" x14ac:dyDescent="0.35">
      <c r="A88">
        <v>69</v>
      </c>
      <c r="B88" s="2">
        <v>32359.366000000002</v>
      </c>
      <c r="C88" s="1">
        <v>1.9143E-4</v>
      </c>
      <c r="D88" s="1">
        <v>7.3425900000000002E-2</v>
      </c>
      <c r="E88" s="1">
        <f t="shared" si="13"/>
        <v>7.3425900000000002E-2</v>
      </c>
      <c r="F88" s="1">
        <f t="shared" si="14"/>
        <v>203319.89300084667</v>
      </c>
      <c r="G88" s="24">
        <f t="shared" si="15"/>
        <v>38.921527117152081</v>
      </c>
      <c r="H88" s="24">
        <f t="shared" si="16"/>
        <v>38.921665635940784</v>
      </c>
      <c r="I88" s="24">
        <f t="shared" si="17"/>
        <v>20631.557318248677</v>
      </c>
      <c r="J88" s="1">
        <f t="shared" si="12"/>
        <v>-36432.280669046791</v>
      </c>
      <c r="K88" s="1">
        <f t="shared" si="18"/>
        <v>38.880128862845822</v>
      </c>
      <c r="L88" s="1">
        <f t="shared" si="19"/>
        <v>38.879990787060144</v>
      </c>
      <c r="M88" s="1">
        <f t="shared" si="23"/>
        <v>7.326926555612405E-2</v>
      </c>
      <c r="N88" s="24">
        <f t="shared" si="20"/>
        <v>1.9122570946315736E-4</v>
      </c>
      <c r="O88" s="24">
        <f t="shared" si="21"/>
        <v>1.9143E-4</v>
      </c>
      <c r="P88" s="25">
        <f t="shared" si="22"/>
        <v>530.64529160972938</v>
      </c>
    </row>
    <row r="89" spans="1:16" x14ac:dyDescent="0.35">
      <c r="A89">
        <v>70</v>
      </c>
      <c r="B89" s="2">
        <v>32923.044999999998</v>
      </c>
      <c r="C89" s="1">
        <v>1.9143200000000001E-4</v>
      </c>
      <c r="D89" s="1">
        <v>7.6641600000000004E-2</v>
      </c>
      <c r="E89" s="1">
        <f t="shared" si="13"/>
        <v>7.6641600000000004E-2</v>
      </c>
      <c r="F89" s="1">
        <f t="shared" si="14"/>
        <v>206861.59261161232</v>
      </c>
      <c r="G89" s="24">
        <f t="shared" si="15"/>
        <v>39.599928396826172</v>
      </c>
      <c r="H89" s="24">
        <f t="shared" si="16"/>
        <v>39.600076728782525</v>
      </c>
      <c r="I89" s="24">
        <f t="shared" si="17"/>
        <v>20460.95335912364</v>
      </c>
      <c r="J89" s="1">
        <f t="shared" si="12"/>
        <v>-35808.519667133158</v>
      </c>
      <c r="K89" s="1">
        <f t="shared" si="18"/>
        <v>39.556332005540966</v>
      </c>
      <c r="L89" s="1">
        <f t="shared" si="19"/>
        <v>39.556184164610855</v>
      </c>
      <c r="M89" s="1">
        <f t="shared" si="23"/>
        <v>7.6472367940273067E-2</v>
      </c>
      <c r="N89" s="24">
        <f t="shared" si="20"/>
        <v>1.9122053381305322E-4</v>
      </c>
      <c r="O89" s="24">
        <f t="shared" si="21"/>
        <v>1.9143200000000001E-4</v>
      </c>
      <c r="P89" s="25">
        <f t="shared" si="22"/>
        <v>517.26113928504572</v>
      </c>
    </row>
    <row r="90" spans="1:16" x14ac:dyDescent="0.35">
      <c r="A90">
        <v>71</v>
      </c>
      <c r="B90" s="2">
        <v>33496.544000000002</v>
      </c>
      <c r="C90" s="1">
        <v>1.9143799999999999E-4</v>
      </c>
      <c r="D90" s="1">
        <v>7.9629500000000006E-2</v>
      </c>
      <c r="E90" s="1">
        <f t="shared" si="13"/>
        <v>7.9629500000000006E-2</v>
      </c>
      <c r="F90" s="1">
        <f t="shared" si="14"/>
        <v>210464.99310209454</v>
      </c>
      <c r="G90" s="24">
        <f t="shared" si="15"/>
        <v>40.290997349478772</v>
      </c>
      <c r="H90" s="24">
        <f t="shared" si="16"/>
        <v>40.291154726006717</v>
      </c>
      <c r="I90" s="24">
        <f t="shared" si="17"/>
        <v>20386.550314556483</v>
      </c>
      <c r="J90" s="1">
        <f t="shared" si="12"/>
        <v>-35195.43700939446</v>
      </c>
      <c r="K90" s="1">
        <f t="shared" si="18"/>
        <v>40.24508282019584</v>
      </c>
      <c r="L90" s="1">
        <f t="shared" si="19"/>
        <v>40.244925982917522</v>
      </c>
      <c r="M90" s="1">
        <f t="shared" si="23"/>
        <v>7.944749623082091E-2</v>
      </c>
      <c r="N90" s="24">
        <f t="shared" si="20"/>
        <v>1.9121909724623465E-4</v>
      </c>
      <c r="O90" s="24">
        <f t="shared" si="21"/>
        <v>1.9143799999999999E-4</v>
      </c>
      <c r="P90" s="25">
        <f t="shared" si="22"/>
        <v>506.56002885217271</v>
      </c>
    </row>
    <row r="91" spans="1:16" x14ac:dyDescent="0.35">
      <c r="A91">
        <v>72</v>
      </c>
      <c r="B91" s="2">
        <v>34080.031999999999</v>
      </c>
      <c r="C91" s="1">
        <v>1.9143400000000001E-4</v>
      </c>
      <c r="D91" s="1">
        <v>8.2674399999999995E-2</v>
      </c>
      <c r="E91" s="1">
        <f t="shared" si="13"/>
        <v>8.2674399999999995E-2</v>
      </c>
      <c r="F91" s="1">
        <f t="shared" si="14"/>
        <v>214131.15633061013</v>
      </c>
      <c r="G91" s="24">
        <f t="shared" si="15"/>
        <v>40.991983780994019</v>
      </c>
      <c r="H91" s="24">
        <f t="shared" si="16"/>
        <v>40.992150522287929</v>
      </c>
      <c r="I91" s="24">
        <f t="shared" si="17"/>
        <v>20324.90794439019</v>
      </c>
      <c r="J91" s="1">
        <f t="shared" si="12"/>
        <v>-34592.852036770681</v>
      </c>
      <c r="K91" s="1">
        <f t="shared" si="18"/>
        <v>40.943632766206484</v>
      </c>
      <c r="L91" s="1">
        <f t="shared" si="19"/>
        <v>40.943466616268736</v>
      </c>
      <c r="M91" s="1">
        <f t="shared" si="23"/>
        <v>8.2478812002424476E-2</v>
      </c>
      <c r="N91" s="24">
        <f t="shared" si="20"/>
        <v>1.9120742314142098E-4</v>
      </c>
      <c r="O91" s="24">
        <f t="shared" si="21"/>
        <v>1.9143400000000001E-4</v>
      </c>
      <c r="P91" s="25">
        <f t="shared" si="22"/>
        <v>496.41193443796448</v>
      </c>
    </row>
    <row r="92" spans="1:16" x14ac:dyDescent="0.35">
      <c r="A92">
        <v>73</v>
      </c>
      <c r="B92" s="2">
        <v>34673.684999999998</v>
      </c>
      <c r="C92" s="1">
        <v>1.9143E-4</v>
      </c>
      <c r="D92" s="1">
        <v>8.6083400000000004E-2</v>
      </c>
      <c r="E92" s="1">
        <f t="shared" si="13"/>
        <v>8.6083400000000004E-2</v>
      </c>
      <c r="F92" s="1">
        <f t="shared" si="14"/>
        <v>217861.18813777319</v>
      </c>
      <c r="G92" s="24">
        <f t="shared" si="15"/>
        <v>41.705167245213921</v>
      </c>
      <c r="H92" s="24">
        <f t="shared" si="16"/>
        <v>41.705344929473334</v>
      </c>
      <c r="I92" s="24">
        <f t="shared" si="17"/>
        <v>20205.154365452803</v>
      </c>
      <c r="J92" s="1">
        <f t="shared" si="12"/>
        <v>-34000.582989215312</v>
      </c>
      <c r="K92" s="1">
        <f t="shared" si="18"/>
        <v>41.654251542959074</v>
      </c>
      <c r="L92" s="1">
        <f t="shared" si="19"/>
        <v>41.654074510943204</v>
      </c>
      <c r="M92" s="1">
        <f t="shared" si="23"/>
        <v>8.5872607854689115E-2</v>
      </c>
      <c r="N92" s="24">
        <f t="shared" si="20"/>
        <v>1.9119548032851813E-4</v>
      </c>
      <c r="O92" s="24">
        <f t="shared" si="21"/>
        <v>1.9143E-4</v>
      </c>
      <c r="P92" s="25">
        <f t="shared" si="22"/>
        <v>485.0682371429653</v>
      </c>
    </row>
    <row r="93" spans="1:16" x14ac:dyDescent="0.35">
      <c r="A93">
        <v>74</v>
      </c>
      <c r="B93" s="2">
        <v>35277.678999999996</v>
      </c>
      <c r="C93" s="1">
        <v>1.91421E-4</v>
      </c>
      <c r="D93" s="1">
        <v>8.9681899999999995E-2</v>
      </c>
      <c r="E93" s="1">
        <f t="shared" si="13"/>
        <v>8.9681899999999995E-2</v>
      </c>
      <c r="F93" s="1">
        <f t="shared" si="14"/>
        <v>221656.19436419781</v>
      </c>
      <c r="G93" s="24">
        <f t="shared" si="15"/>
        <v>42.429650381389109</v>
      </c>
      <c r="H93" s="24">
        <f t="shared" si="16"/>
        <v>42.429839938529355</v>
      </c>
      <c r="I93" s="24">
        <f t="shared" si="17"/>
        <v>20074.098277691493</v>
      </c>
      <c r="J93" s="1">
        <f t="shared" si="12"/>
        <v>-33418.454325875864</v>
      </c>
      <c r="K93" s="1">
        <f t="shared" si="18"/>
        <v>42.376037077006394</v>
      </c>
      <c r="L93" s="1">
        <f t="shared" si="19"/>
        <v>42.375848240049827</v>
      </c>
      <c r="M93" s="1">
        <f t="shared" si="23"/>
        <v>8.9454604204341592E-2</v>
      </c>
      <c r="N93" s="24">
        <f t="shared" si="20"/>
        <v>1.9117827210559754E-4</v>
      </c>
      <c r="O93" s="24">
        <f t="shared" si="21"/>
        <v>1.91421E-4</v>
      </c>
      <c r="P93" s="25">
        <f t="shared" si="22"/>
        <v>473.71343953689035</v>
      </c>
    </row>
    <row r="94" spans="1:16" x14ac:dyDescent="0.35">
      <c r="A94">
        <v>75</v>
      </c>
      <c r="B94" s="2">
        <v>35892.192999999999</v>
      </c>
      <c r="C94" s="1">
        <v>1.91416E-4</v>
      </c>
      <c r="D94" s="1">
        <v>9.1937400000000002E-2</v>
      </c>
      <c r="E94" s="1">
        <f t="shared" si="13"/>
        <v>9.1937400000000002E-2</v>
      </c>
      <c r="F94" s="1">
        <f t="shared" si="14"/>
        <v>225517.29970005399</v>
      </c>
      <c r="G94" s="24">
        <f t="shared" si="15"/>
        <v>43.167619439385533</v>
      </c>
      <c r="H94" s="24">
        <f t="shared" si="16"/>
        <v>43.167815245539046</v>
      </c>
      <c r="I94" s="24">
        <f t="shared" si="17"/>
        <v>20268.702623188543</v>
      </c>
      <c r="J94" s="1">
        <f t="shared" si="12"/>
        <v>-32846.293465111201</v>
      </c>
      <c r="K94" s="1">
        <f t="shared" si="18"/>
        <v>43.111156966548442</v>
      </c>
      <c r="L94" s="1">
        <f t="shared" si="19"/>
        <v>43.110961930374934</v>
      </c>
      <c r="M94" s="1">
        <f t="shared" si="23"/>
        <v>9.1696221574289929E-2</v>
      </c>
      <c r="N94" s="24">
        <f t="shared" si="20"/>
        <v>1.911647664623248E-4</v>
      </c>
      <c r="O94" s="24">
        <f t="shared" si="21"/>
        <v>1.91416E-4</v>
      </c>
      <c r="P94" s="25">
        <f t="shared" si="22"/>
        <v>470.14981850094597</v>
      </c>
    </row>
    <row r="95" spans="1:16" x14ac:dyDescent="0.35">
      <c r="A95">
        <v>76</v>
      </c>
      <c r="B95" s="2">
        <v>36517.413</v>
      </c>
      <c r="C95" s="1">
        <v>1.9140499999999999E-4</v>
      </c>
      <c r="D95" s="1">
        <v>9.1807399999999997E-2</v>
      </c>
      <c r="E95" s="1">
        <f t="shared" si="13"/>
        <v>9.1807399999999997E-2</v>
      </c>
      <c r="F95" s="1">
        <f t="shared" si="14"/>
        <v>229445.67281780881</v>
      </c>
      <c r="G95" s="24">
        <f t="shared" si="15"/>
        <v>43.917049005692689</v>
      </c>
      <c r="H95" s="24">
        <f t="shared" si="16"/>
        <v>43.917240926572752</v>
      </c>
      <c r="I95" s="24">
        <f t="shared" si="17"/>
        <v>21008.280617543991</v>
      </c>
      <c r="J95" s="1">
        <f t="shared" si="12"/>
        <v>-32283.927242721435</v>
      </c>
      <c r="K95" s="1">
        <f t="shared" si="18"/>
        <v>43.857579539263796</v>
      </c>
      <c r="L95" s="1">
        <f t="shared" si="19"/>
        <v>43.857388399490496</v>
      </c>
      <c r="M95" s="1">
        <f t="shared" si="23"/>
        <v>9.1558130583458852E-2</v>
      </c>
      <c r="N95" s="24">
        <f t="shared" si="20"/>
        <v>1.9114497937956505E-4</v>
      </c>
      <c r="O95" s="24">
        <f t="shared" si="21"/>
        <v>1.9140499999999999E-4</v>
      </c>
      <c r="P95" s="25">
        <f t="shared" si="22"/>
        <v>479.01140095376627</v>
      </c>
    </row>
    <row r="96" spans="1:16" x14ac:dyDescent="0.35">
      <c r="A96">
        <v>77</v>
      </c>
      <c r="B96" s="2">
        <v>37153.523000000001</v>
      </c>
      <c r="C96" s="1">
        <v>1.9140100000000001E-4</v>
      </c>
      <c r="D96" s="1">
        <v>9.2773300000000003E-2</v>
      </c>
      <c r="E96" s="1">
        <f t="shared" si="13"/>
        <v>9.2773300000000003E-2</v>
      </c>
      <c r="F96" s="1">
        <f t="shared" si="14"/>
        <v>233442.46982355881</v>
      </c>
      <c r="G96" s="24">
        <f t="shared" si="15"/>
        <v>44.681122166698984</v>
      </c>
      <c r="H96" s="24">
        <f t="shared" si="16"/>
        <v>44.681314795817848</v>
      </c>
      <c r="I96" s="24">
        <f t="shared" si="17"/>
        <v>21519.244060097812</v>
      </c>
      <c r="J96" s="1">
        <f t="shared" si="12"/>
        <v>-31731.190185770807</v>
      </c>
      <c r="K96" s="1">
        <f t="shared" si="18"/>
        <v>44.618486624705454</v>
      </c>
      <c r="L96" s="1">
        <f t="shared" si="19"/>
        <v>44.618294807032541</v>
      </c>
      <c r="M96" s="1">
        <f t="shared" si="23"/>
        <v>9.251258011224478E-2</v>
      </c>
      <c r="N96" s="24">
        <f t="shared" si="20"/>
        <v>1.9113186576870985E-4</v>
      </c>
      <c r="O96" s="24">
        <f t="shared" si="21"/>
        <v>1.9140100000000001E-4</v>
      </c>
      <c r="P96" s="25">
        <f t="shared" si="22"/>
        <v>482.29435124279871</v>
      </c>
    </row>
    <row r="97" spans="1:16" x14ac:dyDescent="0.35">
      <c r="A97">
        <v>78</v>
      </c>
      <c r="B97" s="2">
        <v>37800.714</v>
      </c>
      <c r="C97" s="1">
        <v>1.91399E-4</v>
      </c>
      <c r="D97" s="1">
        <v>9.1784000000000004E-2</v>
      </c>
      <c r="E97" s="1">
        <f t="shared" si="13"/>
        <v>9.1784000000000004E-2</v>
      </c>
      <c r="F97" s="1">
        <f t="shared" si="14"/>
        <v>237508.89080569768</v>
      </c>
      <c r="G97" s="24">
        <f t="shared" si="15"/>
        <v>45.45896419131973</v>
      </c>
      <c r="H97" s="24">
        <f t="shared" si="16"/>
        <v>45.459149507963119</v>
      </c>
      <c r="I97" s="24">
        <f t="shared" si="17"/>
        <v>22515.099033059629</v>
      </c>
      <c r="J97" s="1">
        <f t="shared" si="12"/>
        <v>-31187.91630190927</v>
      </c>
      <c r="K97" s="1">
        <f t="shared" si="18"/>
        <v>45.392985212746233</v>
      </c>
      <c r="L97" s="1">
        <f t="shared" si="19"/>
        <v>45.392800704090327</v>
      </c>
      <c r="M97" s="1">
        <f t="shared" si="23"/>
        <v>9.1517018339576942E-2</v>
      </c>
      <c r="N97" s="24">
        <f t="shared" si="20"/>
        <v>1.9112042732423633E-4</v>
      </c>
      <c r="O97" s="24">
        <f t="shared" si="21"/>
        <v>1.91399E-4</v>
      </c>
      <c r="P97" s="25">
        <f t="shared" si="22"/>
        <v>496.00392940752101</v>
      </c>
    </row>
    <row r="98" spans="1:16" x14ac:dyDescent="0.35">
      <c r="A98">
        <v>79</v>
      </c>
      <c r="B98" s="2">
        <v>38459.178</v>
      </c>
      <c r="C98" s="1">
        <v>1.9140199999999999E-4</v>
      </c>
      <c r="D98" s="1">
        <v>9.1609399999999994E-2</v>
      </c>
      <c r="E98" s="1">
        <f t="shared" si="13"/>
        <v>9.1609399999999994E-2</v>
      </c>
      <c r="F98" s="1">
        <f t="shared" si="14"/>
        <v>241646.14213580437</v>
      </c>
      <c r="G98" s="24">
        <f t="shared" si="15"/>
        <v>46.251554897077227</v>
      </c>
      <c r="H98" s="24">
        <f t="shared" si="16"/>
        <v>46.25173634572662</v>
      </c>
      <c r="I98" s="24">
        <f t="shared" si="17"/>
        <v>23351.476187809516</v>
      </c>
      <c r="J98" s="1">
        <f t="shared" si="12"/>
        <v>-30653.944407870862</v>
      </c>
      <c r="K98" s="1">
        <f t="shared" si="18"/>
        <v>46.18205525623307</v>
      </c>
      <c r="L98" s="1">
        <f t="shared" si="19"/>
        <v>46.181874626437356</v>
      </c>
      <c r="M98" s="1">
        <f t="shared" si="23"/>
        <v>9.1333578600395204E-2</v>
      </c>
      <c r="N98" s="24">
        <f t="shared" si="20"/>
        <v>1.911136433557598E-4</v>
      </c>
      <c r="O98" s="24">
        <f t="shared" si="21"/>
        <v>1.9140199999999999E-4</v>
      </c>
      <c r="P98" s="25">
        <f t="shared" si="22"/>
        <v>505.63960521566077</v>
      </c>
    </row>
    <row r="99" spans="1:16" x14ac:dyDescent="0.35">
      <c r="A99">
        <v>80</v>
      </c>
      <c r="B99" s="2">
        <v>39129.112999999998</v>
      </c>
      <c r="C99" s="1">
        <v>1.9140499999999999E-4</v>
      </c>
      <c r="D99" s="1">
        <v>9.2610200000000004E-2</v>
      </c>
      <c r="E99" s="1">
        <f t="shared" si="13"/>
        <v>9.2610200000000004E-2</v>
      </c>
      <c r="F99" s="1">
        <f t="shared" si="14"/>
        <v>245855.46788456972</v>
      </c>
      <c r="G99" s="24">
        <f t="shared" si="15"/>
        <v>47.057965830446065</v>
      </c>
      <c r="H99" s="24">
        <f t="shared" si="16"/>
        <v>47.058148087562209</v>
      </c>
      <c r="I99" s="24">
        <f t="shared" si="17"/>
        <v>23911.628791953513</v>
      </c>
      <c r="J99" s="1">
        <f t="shared" si="12"/>
        <v>-30129.113951149626</v>
      </c>
      <c r="K99" s="1">
        <f t="shared" si="18"/>
        <v>46.984763388729355</v>
      </c>
      <c r="L99" s="1">
        <f t="shared" si="19"/>
        <v>46.984581982943098</v>
      </c>
      <c r="M99" s="1">
        <f t="shared" si="23"/>
        <v>9.2321584890519989E-2</v>
      </c>
      <c r="N99" s="24">
        <f t="shared" si="20"/>
        <v>1.9110651630901526E-4</v>
      </c>
      <c r="O99" s="24">
        <f t="shared" si="21"/>
        <v>1.9140499999999999E-4</v>
      </c>
      <c r="P99" s="25">
        <f t="shared" si="22"/>
        <v>508.9230437135584</v>
      </c>
    </row>
    <row r="100" spans="1:16" x14ac:dyDescent="0.35">
      <c r="A100">
        <v>81</v>
      </c>
      <c r="B100" s="2">
        <v>39810.716999999997</v>
      </c>
      <c r="C100" s="1">
        <v>1.9141399999999999E-4</v>
      </c>
      <c r="D100" s="1">
        <v>9.2282500000000003E-2</v>
      </c>
      <c r="E100" s="1">
        <f t="shared" si="13"/>
        <v>9.2282500000000003E-2</v>
      </c>
      <c r="F100" s="1">
        <f t="shared" si="14"/>
        <v>250138.11212268454</v>
      </c>
      <c r="G100" s="24">
        <f t="shared" si="15"/>
        <v>47.879936593851539</v>
      </c>
      <c r="H100" s="24">
        <f t="shared" si="16"/>
        <v>47.880114456656138</v>
      </c>
      <c r="I100" s="24">
        <f t="shared" si="17"/>
        <v>24842.162319952866</v>
      </c>
      <c r="J100" s="1">
        <f t="shared" si="12"/>
        <v>-29613.269823409861</v>
      </c>
      <c r="K100" s="1">
        <f t="shared" si="18"/>
        <v>47.802824622472876</v>
      </c>
      <c r="L100" s="1">
        <f t="shared" si="19"/>
        <v>47.802647619614469</v>
      </c>
      <c r="M100" s="1">
        <f t="shared" si="23"/>
        <v>9.1984809986324759E-2</v>
      </c>
      <c r="N100" s="24">
        <f t="shared" si="20"/>
        <v>1.9110501480145832E-4</v>
      </c>
      <c r="O100" s="24">
        <f t="shared" si="21"/>
        <v>1.9141399999999999E-4</v>
      </c>
      <c r="P100" s="25">
        <f t="shared" si="22"/>
        <v>519.67979959649006</v>
      </c>
    </row>
    <row r="101" spans="1:16" x14ac:dyDescent="0.35">
      <c r="A101">
        <v>82</v>
      </c>
      <c r="B101" s="2">
        <v>40504.195</v>
      </c>
      <c r="C101" s="1">
        <v>1.9142000000000001E-4</v>
      </c>
      <c r="D101" s="1">
        <v>9.3654799999999996E-2</v>
      </c>
      <c r="E101" s="1">
        <f t="shared" si="13"/>
        <v>9.3654799999999996E-2</v>
      </c>
      <c r="F101" s="1">
        <f t="shared" si="14"/>
        <v>254495.36290313685</v>
      </c>
      <c r="G101" s="24">
        <f t="shared" si="15"/>
        <v>48.715502366918457</v>
      </c>
      <c r="H101" s="24">
        <f t="shared" si="16"/>
        <v>48.715682416823256</v>
      </c>
      <c r="I101" s="24">
        <f t="shared" si="17"/>
        <v>25339.960600874714</v>
      </c>
      <c r="J101" s="1">
        <f t="shared" si="12"/>
        <v>-29106.256879920958</v>
      </c>
      <c r="K101" s="1">
        <f t="shared" si="18"/>
        <v>48.63428231575088</v>
      </c>
      <c r="L101" s="1">
        <f t="shared" si="19"/>
        <v>48.634103166884621</v>
      </c>
      <c r="M101" s="1">
        <f t="shared" si="23"/>
        <v>9.3342082919812164E-2</v>
      </c>
      <c r="N101" s="24">
        <f t="shared" si="20"/>
        <v>1.9110015448648934E-4</v>
      </c>
      <c r="O101" s="24">
        <f t="shared" si="21"/>
        <v>1.9142000000000001E-4</v>
      </c>
      <c r="P101" s="25">
        <f t="shared" si="22"/>
        <v>521.03083245597759</v>
      </c>
    </row>
    <row r="102" spans="1:16" x14ac:dyDescent="0.35">
      <c r="A102">
        <v>83</v>
      </c>
      <c r="B102" s="2">
        <v>41209.752</v>
      </c>
      <c r="C102" s="1">
        <v>1.91428E-4</v>
      </c>
      <c r="D102" s="1">
        <v>9.4617800000000002E-2</v>
      </c>
      <c r="E102" s="1">
        <f t="shared" si="13"/>
        <v>9.4617800000000002E-2</v>
      </c>
      <c r="F102" s="1">
        <f t="shared" si="14"/>
        <v>258928.50827891458</v>
      </c>
      <c r="G102" s="24">
        <f t="shared" si="15"/>
        <v>49.566166482816058</v>
      </c>
      <c r="H102" s="24">
        <f t="shared" si="16"/>
        <v>49.566347100538025</v>
      </c>
      <c r="I102" s="24">
        <f t="shared" si="17"/>
        <v>25965.661982526697</v>
      </c>
      <c r="J102" s="1">
        <f t="shared" si="12"/>
        <v>-28607.925240229786</v>
      </c>
      <c r="K102" s="1">
        <f t="shared" si="18"/>
        <v>49.480616541832148</v>
      </c>
      <c r="L102" s="1">
        <f t="shared" si="19"/>
        <v>49.480436859683707</v>
      </c>
      <c r="M102" s="1">
        <f t="shared" si="23"/>
        <v>9.4290780039573738E-2</v>
      </c>
      <c r="N102" s="24">
        <f t="shared" si="20"/>
        <v>1.9109690620232512E-4</v>
      </c>
      <c r="O102" s="24">
        <f t="shared" si="21"/>
        <v>1.91428E-4</v>
      </c>
      <c r="P102" s="25">
        <f t="shared" si="22"/>
        <v>524.7643177722872</v>
      </c>
    </row>
    <row r="103" spans="1:16" x14ac:dyDescent="0.35">
      <c r="A103">
        <v>84</v>
      </c>
      <c r="B103" s="2">
        <v>41927.599999999999</v>
      </c>
      <c r="C103" s="1">
        <v>1.9143599999999999E-4</v>
      </c>
      <c r="D103" s="1">
        <v>9.5544100000000007E-2</v>
      </c>
      <c r="E103" s="1">
        <f t="shared" si="13"/>
        <v>9.5544100000000007E-2</v>
      </c>
      <c r="F103" s="1">
        <f t="shared" si="14"/>
        <v>263438.88028530282</v>
      </c>
      <c r="G103" s="24">
        <f t="shared" si="15"/>
        <v>50.431685486297226</v>
      </c>
      <c r="H103" s="24">
        <f t="shared" si="16"/>
        <v>50.431866497004222</v>
      </c>
      <c r="I103" s="24">
        <f t="shared" si="17"/>
        <v>26619.791590101817</v>
      </c>
      <c r="J103" s="1">
        <f t="shared" si="12"/>
        <v>-28118.125158234907</v>
      </c>
      <c r="K103" s="1">
        <f t="shared" si="18"/>
        <v>50.34157528485094</v>
      </c>
      <c r="L103" s="1">
        <f t="shared" si="19"/>
        <v>50.341395244625204</v>
      </c>
      <c r="M103" s="1">
        <f t="shared" si="23"/>
        <v>9.5202290749491311E-2</v>
      </c>
      <c r="N103" s="24">
        <f t="shared" si="20"/>
        <v>1.9109326303735333E-4</v>
      </c>
      <c r="O103" s="24">
        <f t="shared" si="21"/>
        <v>1.9143599999999999E-4</v>
      </c>
      <c r="P103" s="25">
        <f t="shared" si="22"/>
        <v>528.78344468716671</v>
      </c>
    </row>
    <row r="104" spans="1:16" x14ac:dyDescent="0.35">
      <c r="A104">
        <v>85</v>
      </c>
      <c r="B104" s="2">
        <v>42657.951999999997</v>
      </c>
      <c r="C104" s="1">
        <v>1.9144400000000001E-4</v>
      </c>
      <c r="D104" s="1">
        <v>9.7274399999999997E-2</v>
      </c>
      <c r="E104" s="1">
        <f t="shared" si="13"/>
        <v>9.7274399999999997E-2</v>
      </c>
      <c r="F104" s="1">
        <f t="shared" si="14"/>
        <v>268027.81724077201</v>
      </c>
      <c r="G104" s="24">
        <f t="shared" si="15"/>
        <v>51.31231744384236</v>
      </c>
      <c r="H104" s="24">
        <f t="shared" si="16"/>
        <v>51.312501850031097</v>
      </c>
      <c r="I104" s="24">
        <f t="shared" si="17"/>
        <v>27067.382412706163</v>
      </c>
      <c r="J104" s="1">
        <f t="shared" si="12"/>
        <v>-27636.711307294128</v>
      </c>
      <c r="K104" s="1">
        <f t="shared" si="18"/>
        <v>51.217407564347916</v>
      </c>
      <c r="L104" s="1">
        <f t="shared" si="19"/>
        <v>51.217224181503639</v>
      </c>
      <c r="M104" s="1">
        <f t="shared" si="23"/>
        <v>9.6914190120845956E-2</v>
      </c>
      <c r="N104" s="24">
        <f t="shared" si="20"/>
        <v>1.9108921121979927E-4</v>
      </c>
      <c r="O104" s="24">
        <f t="shared" si="21"/>
        <v>1.9144400000000001E-4</v>
      </c>
      <c r="P104" s="25">
        <f t="shared" si="22"/>
        <v>528.48013399935496</v>
      </c>
    </row>
    <row r="105" spans="1:16" x14ac:dyDescent="0.35">
      <c r="A105">
        <v>86</v>
      </c>
      <c r="B105" s="2">
        <v>43401.025999999998</v>
      </c>
      <c r="C105" s="1">
        <v>1.9145300000000001E-4</v>
      </c>
      <c r="D105" s="1">
        <v>9.8475599999999996E-2</v>
      </c>
      <c r="E105" s="1">
        <f t="shared" si="13"/>
        <v>9.8475599999999996E-2</v>
      </c>
      <c r="F105" s="1">
        <f t="shared" si="14"/>
        <v>272696.68887971918</v>
      </c>
      <c r="G105" s="24">
        <f t="shared" si="15"/>
        <v>52.208599176088882</v>
      </c>
      <c r="H105" s="24">
        <f t="shared" si="16"/>
        <v>52.208784920275626</v>
      </c>
      <c r="I105" s="24">
        <f t="shared" si="17"/>
        <v>27679.420337355688</v>
      </c>
      <c r="J105" s="1">
        <f t="shared" si="12"/>
        <v>-27163.5399675669</v>
      </c>
      <c r="K105" s="1">
        <f t="shared" si="18"/>
        <v>52.108631246472974</v>
      </c>
      <c r="L105" s="1">
        <f t="shared" si="19"/>
        <v>52.108446569190299</v>
      </c>
      <c r="M105" s="1">
        <f t="shared" si="23"/>
        <v>9.8098146348677431E-2</v>
      </c>
      <c r="N105" s="24">
        <f t="shared" si="20"/>
        <v>1.9108573258905335E-4</v>
      </c>
      <c r="O105" s="24">
        <f t="shared" si="21"/>
        <v>1.9145300000000001E-4</v>
      </c>
      <c r="P105" s="25">
        <f t="shared" si="22"/>
        <v>531.18686243038098</v>
      </c>
    </row>
    <row r="106" spans="1:16" x14ac:dyDescent="0.35">
      <c r="A106">
        <v>87</v>
      </c>
      <c r="B106" s="2">
        <v>44157.044999999998</v>
      </c>
      <c r="C106" s="1">
        <v>1.91461E-4</v>
      </c>
      <c r="D106" s="1">
        <v>0.100135</v>
      </c>
      <c r="E106" s="1">
        <f t="shared" si="13"/>
        <v>0.100135</v>
      </c>
      <c r="F106" s="1">
        <f t="shared" si="14"/>
        <v>277446.89635246783</v>
      </c>
      <c r="G106" s="24">
        <f t="shared" si="15"/>
        <v>53.120260222539841</v>
      </c>
      <c r="H106" s="24">
        <f t="shared" si="16"/>
        <v>53.120448983253418</v>
      </c>
      <c r="I106" s="24">
        <f t="shared" si="17"/>
        <v>28179.678165761958</v>
      </c>
      <c r="J106" s="1">
        <f t="shared" si="12"/>
        <v>-26698.469165778864</v>
      </c>
      <c r="K106" s="1">
        <f t="shared" si="18"/>
        <v>53.014968070125725</v>
      </c>
      <c r="L106" s="1">
        <f t="shared" si="19"/>
        <v>53.01478043164073</v>
      </c>
      <c r="M106" s="1">
        <f t="shared" si="23"/>
        <v>9.9737721463511383E-2</v>
      </c>
      <c r="N106" s="24">
        <f t="shared" si="20"/>
        <v>1.9108081989243408E-4</v>
      </c>
      <c r="O106" s="24">
        <f t="shared" si="21"/>
        <v>1.91461E-4</v>
      </c>
      <c r="P106" s="25">
        <f t="shared" si="22"/>
        <v>531.54192469732686</v>
      </c>
    </row>
    <row r="107" spans="1:16" x14ac:dyDescent="0.35">
      <c r="A107">
        <v>88</v>
      </c>
      <c r="B107" s="2">
        <v>44926.232000000004</v>
      </c>
      <c r="C107" s="1">
        <v>1.9147000000000001E-4</v>
      </c>
      <c r="D107" s="1">
        <v>0.102622</v>
      </c>
      <c r="E107" s="1">
        <f t="shared" si="13"/>
        <v>0.102622</v>
      </c>
      <c r="F107" s="1">
        <f t="shared" si="14"/>
        <v>282279.8408093414</v>
      </c>
      <c r="G107" s="24">
        <f t="shared" si="15"/>
        <v>54.048121119764602</v>
      </c>
      <c r="H107" s="24">
        <f t="shared" si="16"/>
        <v>54.048315969736549</v>
      </c>
      <c r="I107" s="24">
        <f t="shared" si="17"/>
        <v>28465.727893157688</v>
      </c>
      <c r="J107" s="1">
        <f t="shared" si="12"/>
        <v>-26241.361714563769</v>
      </c>
      <c r="K107" s="1">
        <f t="shared" si="18"/>
        <v>53.937223560233434</v>
      </c>
      <c r="L107" s="1">
        <f t="shared" si="19"/>
        <v>53.937029909290843</v>
      </c>
      <c r="M107" s="1">
        <f t="shared" si="23"/>
        <v>0.10220057085178931</v>
      </c>
      <c r="N107" s="24">
        <f t="shared" si="20"/>
        <v>1.9107645007395766E-4</v>
      </c>
      <c r="O107" s="24">
        <f t="shared" si="21"/>
        <v>1.9147000000000001E-4</v>
      </c>
      <c r="P107" s="25">
        <f t="shared" si="22"/>
        <v>527.75664029812538</v>
      </c>
    </row>
    <row r="108" spans="1:16" x14ac:dyDescent="0.35">
      <c r="A108">
        <v>89</v>
      </c>
      <c r="B108" s="2">
        <v>45708.819000000003</v>
      </c>
      <c r="C108" s="1">
        <v>1.9147899999999999E-4</v>
      </c>
      <c r="D108" s="1">
        <v>0.104602</v>
      </c>
      <c r="E108" s="1">
        <f t="shared" si="13"/>
        <v>0.104602</v>
      </c>
      <c r="F108" s="1">
        <f t="shared" si="14"/>
        <v>287196.97994933114</v>
      </c>
      <c r="G108" s="24">
        <f t="shared" si="15"/>
        <v>54.992190523717973</v>
      </c>
      <c r="H108" s="24">
        <f t="shared" si="16"/>
        <v>54.992389489758416</v>
      </c>
      <c r="I108" s="24">
        <f t="shared" si="17"/>
        <v>28911.03382512094</v>
      </c>
      <c r="J108" s="1">
        <f t="shared" si="12"/>
        <v>-25792.079738144399</v>
      </c>
      <c r="K108" s="1">
        <f t="shared" si="18"/>
        <v>54.875387343950187</v>
      </c>
      <c r="L108" s="1">
        <f t="shared" si="19"/>
        <v>54.875189645170749</v>
      </c>
      <c r="M108" s="1">
        <f t="shared" si="23"/>
        <v>0.10415737138859898</v>
      </c>
      <c r="N108" s="24">
        <f t="shared" si="20"/>
        <v>1.9107161104149538E-4</v>
      </c>
      <c r="O108" s="24">
        <f t="shared" si="21"/>
        <v>1.9147899999999999E-4</v>
      </c>
      <c r="P108" s="25">
        <f t="shared" si="22"/>
        <v>526.8488337751711</v>
      </c>
    </row>
    <row r="109" spans="1:16" x14ac:dyDescent="0.35">
      <c r="A109">
        <v>90</v>
      </c>
      <c r="B109" s="2">
        <v>46505.038</v>
      </c>
      <c r="C109" s="1">
        <v>1.9148599999999999E-4</v>
      </c>
      <c r="D109" s="1">
        <v>0.106018</v>
      </c>
      <c r="E109" s="1">
        <f t="shared" si="13"/>
        <v>0.106018</v>
      </c>
      <c r="F109" s="1">
        <f t="shared" si="14"/>
        <v>292199.77147142834</v>
      </c>
      <c r="G109" s="24">
        <f t="shared" si="15"/>
        <v>55.952165439977925</v>
      </c>
      <c r="H109" s="24">
        <f t="shared" si="16"/>
        <v>55.952366322575337</v>
      </c>
      <c r="I109" s="24">
        <f t="shared" si="17"/>
        <v>29529.476666594204</v>
      </c>
      <c r="J109" s="1">
        <f t="shared" si="12"/>
        <v>-25350.490077750503</v>
      </c>
      <c r="K109" s="1">
        <f t="shared" si="18"/>
        <v>55.829142958895552</v>
      </c>
      <c r="L109" s="1">
        <f t="shared" si="19"/>
        <v>55.828943400579746</v>
      </c>
      <c r="M109" s="1">
        <f t="shared" si="23"/>
        <v>0.10555155099924572</v>
      </c>
      <c r="N109" s="24">
        <f t="shared" si="20"/>
        <v>1.9106429522323828E-4</v>
      </c>
      <c r="O109" s="24">
        <f t="shared" si="21"/>
        <v>1.9148599999999999E-4</v>
      </c>
      <c r="P109" s="25">
        <f t="shared" si="22"/>
        <v>528.92584592128549</v>
      </c>
    </row>
    <row r="110" spans="1:16" x14ac:dyDescent="0.35">
      <c r="A110">
        <v>91</v>
      </c>
      <c r="B110" s="2">
        <v>47315.125999999997</v>
      </c>
      <c r="C110" s="1">
        <v>1.9149600000000001E-4</v>
      </c>
      <c r="D110" s="1">
        <v>0.1084</v>
      </c>
      <c r="E110" s="1">
        <f t="shared" si="13"/>
        <v>0.1084</v>
      </c>
      <c r="F110" s="1">
        <f t="shared" si="14"/>
        <v>297289.70449055079</v>
      </c>
      <c r="G110" s="24">
        <f t="shared" si="15"/>
        <v>56.929789251122521</v>
      </c>
      <c r="H110" s="24">
        <f t="shared" si="16"/>
        <v>56.929995655540225</v>
      </c>
      <c r="I110" s="24">
        <f t="shared" si="17"/>
        <v>29898.640726358171</v>
      </c>
      <c r="J110" s="1">
        <f t="shared" si="12"/>
        <v>-24916.461268314284</v>
      </c>
      <c r="K110" s="1">
        <f t="shared" si="18"/>
        <v>56.800216549007118</v>
      </c>
      <c r="L110" s="1">
        <f t="shared" si="19"/>
        <v>56.800011552945335</v>
      </c>
      <c r="M110" s="1">
        <f t="shared" si="23"/>
        <v>0.10790634215518659</v>
      </c>
      <c r="N110" s="24">
        <f t="shared" si="20"/>
        <v>1.9105946386633343E-4</v>
      </c>
      <c r="O110" s="24">
        <f t="shared" si="21"/>
        <v>1.9149600000000001E-4</v>
      </c>
      <c r="P110" s="25">
        <f t="shared" si="22"/>
        <v>526.38251300612001</v>
      </c>
    </row>
    <row r="111" spans="1:16" x14ac:dyDescent="0.35">
      <c r="A111">
        <v>92</v>
      </c>
      <c r="B111" s="2">
        <v>48139.324999999997</v>
      </c>
      <c r="C111" s="1">
        <v>1.9150600000000001E-4</v>
      </c>
      <c r="D111" s="1">
        <v>0.109417</v>
      </c>
      <c r="E111" s="1">
        <f t="shared" si="13"/>
        <v>0.109417</v>
      </c>
      <c r="F111" s="1">
        <f t="shared" si="14"/>
        <v>302468.29953754292</v>
      </c>
      <c r="G111" s="24">
        <f t="shared" si="15"/>
        <v>57.924494171236695</v>
      </c>
      <c r="H111" s="24">
        <f t="shared" si="16"/>
        <v>57.924700855473823</v>
      </c>
      <c r="I111" s="24">
        <f t="shared" si="17"/>
        <v>30664.878374233642</v>
      </c>
      <c r="J111" s="1">
        <f t="shared" si="12"/>
        <v>-24489.863627801387</v>
      </c>
      <c r="K111" s="1">
        <f t="shared" si="18"/>
        <v>57.788017626651978</v>
      </c>
      <c r="L111" s="1">
        <f t="shared" si="19"/>
        <v>57.787812402081947</v>
      </c>
      <c r="M111" s="1">
        <f t="shared" si="23"/>
        <v>0.10890123485711124</v>
      </c>
      <c r="N111" s="24">
        <f t="shared" si="20"/>
        <v>1.9105411208525413E-4</v>
      </c>
      <c r="O111" s="24">
        <f t="shared" si="21"/>
        <v>1.9150600000000001E-4</v>
      </c>
      <c r="P111" s="25">
        <f t="shared" si="22"/>
        <v>530.64423445615694</v>
      </c>
    </row>
    <row r="112" spans="1:16" x14ac:dyDescent="0.35">
      <c r="A112">
        <v>93</v>
      </c>
      <c r="B112" s="2">
        <v>48977.881999999998</v>
      </c>
      <c r="C112" s="1">
        <v>1.91516E-4</v>
      </c>
      <c r="D112" s="1">
        <v>0.110792</v>
      </c>
      <c r="E112" s="1">
        <f t="shared" si="13"/>
        <v>0.110792</v>
      </c>
      <c r="F112" s="1">
        <f t="shared" si="14"/>
        <v>307737.10855917551</v>
      </c>
      <c r="G112" s="24">
        <f t="shared" si="15"/>
        <v>58.936580082819056</v>
      </c>
      <c r="H112" s="24">
        <f t="shared" si="16"/>
        <v>58.936788355291711</v>
      </c>
      <c r="I112" s="24">
        <f t="shared" si="17"/>
        <v>31351.837196961944</v>
      </c>
      <c r="J112" s="1">
        <f t="shared" si="12"/>
        <v>-24070.569331364924</v>
      </c>
      <c r="K112" s="1">
        <f t="shared" si="18"/>
        <v>58.79283410258541</v>
      </c>
      <c r="L112" s="1">
        <f t="shared" si="19"/>
        <v>58.792627352513328</v>
      </c>
      <c r="M112" s="1">
        <f t="shared" si="23"/>
        <v>0.1102514396421525</v>
      </c>
      <c r="N112" s="24">
        <f t="shared" si="20"/>
        <v>1.9104822173633944E-4</v>
      </c>
      <c r="O112" s="24">
        <f t="shared" si="21"/>
        <v>1.91516E-4</v>
      </c>
      <c r="P112" s="25">
        <f t="shared" si="22"/>
        <v>533.25949795611655</v>
      </c>
    </row>
    <row r="113" spans="1:17" x14ac:dyDescent="0.35">
      <c r="A113">
        <v>94</v>
      </c>
      <c r="B113" s="2">
        <v>49831.046000000002</v>
      </c>
      <c r="C113" s="1">
        <v>1.91528E-4</v>
      </c>
      <c r="D113" s="1">
        <v>0.11303199999999999</v>
      </c>
      <c r="E113" s="1">
        <f t="shared" si="13"/>
        <v>0.11303199999999999</v>
      </c>
      <c r="F113" s="1">
        <f t="shared" si="14"/>
        <v>313097.6960685901</v>
      </c>
      <c r="G113" s="24">
        <f t="shared" si="15"/>
        <v>59.966975532624922</v>
      </c>
      <c r="H113" s="24">
        <f t="shared" si="16"/>
        <v>59.967188587108829</v>
      </c>
      <c r="I113" s="24">
        <f t="shared" si="17"/>
        <v>31814.450162462486</v>
      </c>
      <c r="J113" s="1">
        <f t="shared" si="12"/>
        <v>-23658.453896079362</v>
      </c>
      <c r="K113" s="1">
        <f t="shared" si="18"/>
        <v>59.815573785507787</v>
      </c>
      <c r="L113" s="1">
        <f t="shared" si="19"/>
        <v>59.815362342932197</v>
      </c>
      <c r="M113" s="1">
        <f t="shared" si="23"/>
        <v>0.1124611678485664</v>
      </c>
      <c r="N113" s="24">
        <f t="shared" si="20"/>
        <v>1.9104376395611832E-4</v>
      </c>
      <c r="O113" s="24">
        <f t="shared" si="21"/>
        <v>1.91528E-4</v>
      </c>
      <c r="P113" s="25">
        <f t="shared" si="22"/>
        <v>531.87569973909615</v>
      </c>
    </row>
    <row r="114" spans="1:17" x14ac:dyDescent="0.35">
      <c r="A114">
        <v>95</v>
      </c>
      <c r="B114" s="2">
        <v>50699.071000000004</v>
      </c>
      <c r="C114" s="1">
        <v>1.9154099999999999E-4</v>
      </c>
      <c r="D114" s="1">
        <v>0.11518399999999999</v>
      </c>
      <c r="E114" s="1">
        <f t="shared" si="13"/>
        <v>0.11518399999999999</v>
      </c>
      <c r="F114" s="1">
        <f t="shared" si="14"/>
        <v>318551.65799485467</v>
      </c>
      <c r="G114" s="24">
        <f t="shared" si="15"/>
        <v>61.015703123992452</v>
      </c>
      <c r="H114" s="24">
        <f t="shared" si="16"/>
        <v>61.01592056562103</v>
      </c>
      <c r="I114" s="24">
        <f t="shared" si="17"/>
        <v>32321.583684097084</v>
      </c>
      <c r="J114" s="1">
        <f t="shared" si="12"/>
        <v>-23253.394611203228</v>
      </c>
      <c r="K114" s="1">
        <f t="shared" si="18"/>
        <v>60.856236384140352</v>
      </c>
      <c r="L114" s="1">
        <f t="shared" si="19"/>
        <v>60.856020645236988</v>
      </c>
      <c r="M114" s="1">
        <f t="shared" si="23"/>
        <v>0.11458189716139602</v>
      </c>
      <c r="N114" s="24">
        <f t="shared" si="20"/>
        <v>1.9103972344171555E-4</v>
      </c>
      <c r="O114" s="24">
        <f t="shared" si="21"/>
        <v>1.9154099999999999E-4</v>
      </c>
      <c r="P114" s="25">
        <f t="shared" si="22"/>
        <v>531.11374617508159</v>
      </c>
    </row>
    <row r="115" spans="1:17" x14ac:dyDescent="0.35">
      <c r="A115">
        <v>96</v>
      </c>
      <c r="B115" s="2">
        <v>51582.216999999997</v>
      </c>
      <c r="C115" s="1">
        <v>1.91554E-4</v>
      </c>
      <c r="D115" s="1">
        <v>0.11836099999999999</v>
      </c>
      <c r="E115" s="1">
        <f t="shared" si="13"/>
        <v>0.11836099999999999</v>
      </c>
      <c r="F115" s="1">
        <f t="shared" si="14"/>
        <v>324100.62796614907</v>
      </c>
      <c r="G115" s="24">
        <f t="shared" si="15"/>
        <v>62.082771689427723</v>
      </c>
      <c r="H115" s="24">
        <f t="shared" si="16"/>
        <v>62.082997345047467</v>
      </c>
      <c r="I115" s="24">
        <f t="shared" si="17"/>
        <v>32563.805222733245</v>
      </c>
      <c r="J115" s="1">
        <f t="shared" si="12"/>
        <v>-22855.270148322819</v>
      </c>
      <c r="K115" s="1">
        <f t="shared" si="18"/>
        <v>61.914814809531848</v>
      </c>
      <c r="L115" s="1">
        <f t="shared" si="19"/>
        <v>61.914590982844068</v>
      </c>
      <c r="M115" s="1">
        <f t="shared" si="23"/>
        <v>0.11772059218787273</v>
      </c>
      <c r="N115" s="24">
        <f t="shared" si="20"/>
        <v>1.910350849098348E-4</v>
      </c>
      <c r="O115" s="24">
        <f t="shared" si="21"/>
        <v>1.91554E-4</v>
      </c>
      <c r="P115" s="25">
        <f t="shared" si="22"/>
        <v>525.94528987785998</v>
      </c>
    </row>
    <row r="116" spans="1:17" x14ac:dyDescent="0.35">
      <c r="A116">
        <v>97</v>
      </c>
      <c r="B116" s="2">
        <v>52480.745999999999</v>
      </c>
      <c r="C116" s="1">
        <v>1.91566E-4</v>
      </c>
      <c r="D116" s="1">
        <v>0.119419</v>
      </c>
      <c r="E116" s="1">
        <f t="shared" si="13"/>
        <v>0.119419</v>
      </c>
      <c r="F116" s="1">
        <f t="shared" si="14"/>
        <v>329746.25217702385</v>
      </c>
      <c r="G116" s="24">
        <f t="shared" si="15"/>
        <v>63.168170544543749</v>
      </c>
      <c r="H116" s="24">
        <f t="shared" si="16"/>
        <v>63.16839630535712</v>
      </c>
      <c r="I116" s="24">
        <f t="shared" si="17"/>
        <v>33413.711644228526</v>
      </c>
      <c r="J116" s="1">
        <f t="shared" si="12"/>
        <v>-22463.962390786324</v>
      </c>
      <c r="K116" s="1">
        <f t="shared" si="18"/>
        <v>62.991265612171944</v>
      </c>
      <c r="L116" s="1">
        <f t="shared" si="19"/>
        <v>62.991041745203368</v>
      </c>
      <c r="M116" s="1">
        <f t="shared" si="23"/>
        <v>0.11875021500177696</v>
      </c>
      <c r="N116" s="24">
        <f t="shared" si="20"/>
        <v>1.9102883301729448E-4</v>
      </c>
      <c r="O116" s="24">
        <f t="shared" si="21"/>
        <v>1.91566E-4</v>
      </c>
      <c r="P116" s="25">
        <f t="shared" si="22"/>
        <v>530.44991745287177</v>
      </c>
    </row>
    <row r="117" spans="1:17" x14ac:dyDescent="0.35">
      <c r="A117">
        <v>98</v>
      </c>
      <c r="B117" s="2">
        <v>53394.927000000003</v>
      </c>
      <c r="C117" s="1">
        <v>1.9158000000000001E-4</v>
      </c>
      <c r="D117" s="1">
        <v>0.12249699999999999</v>
      </c>
      <c r="E117" s="1">
        <f t="shared" si="13"/>
        <v>0.12249699999999999</v>
      </c>
      <c r="F117" s="1">
        <f t="shared" si="14"/>
        <v>335490.22080432659</v>
      </c>
      <c r="G117" s="24">
        <f t="shared" si="15"/>
        <v>64.273216501692886</v>
      </c>
      <c r="H117" s="24">
        <f t="shared" si="16"/>
        <v>64.273449966203074</v>
      </c>
      <c r="I117" s="24">
        <f t="shared" si="17"/>
        <v>33723.775806660538</v>
      </c>
      <c r="J117" s="1">
        <f t="shared" si="12"/>
        <v>-22079.354175058801</v>
      </c>
      <c r="K117" s="1">
        <f t="shared" si="18"/>
        <v>64.086891718362537</v>
      </c>
      <c r="L117" s="1">
        <f t="shared" si="19"/>
        <v>64.086660280894336</v>
      </c>
      <c r="M117" s="1">
        <f t="shared" si="23"/>
        <v>0.12178692212756298</v>
      </c>
      <c r="N117" s="24">
        <f t="shared" si="20"/>
        <v>1.9102392948220281E-4</v>
      </c>
      <c r="O117" s="24">
        <f t="shared" si="21"/>
        <v>1.9158000000000001E-4</v>
      </c>
      <c r="P117" s="25">
        <f t="shared" si="22"/>
        <v>526.21955757916442</v>
      </c>
    </row>
    <row r="118" spans="1:17" x14ac:dyDescent="0.35">
      <c r="A118">
        <v>99</v>
      </c>
      <c r="B118" s="2">
        <v>54325.033000000003</v>
      </c>
      <c r="C118" s="1">
        <v>1.9159400000000001E-4</v>
      </c>
      <c r="D118" s="1">
        <v>0.124168</v>
      </c>
      <c r="E118" s="1">
        <f t="shared" si="13"/>
        <v>0.124168</v>
      </c>
      <c r="F118" s="1">
        <f t="shared" si="14"/>
        <v>341334.24915764621</v>
      </c>
      <c r="G118" s="24">
        <f t="shared" si="15"/>
        <v>65.397594133110076</v>
      </c>
      <c r="H118" s="24">
        <f t="shared" si="16"/>
        <v>65.397829886312138</v>
      </c>
      <c r="I118" s="24">
        <f t="shared" si="17"/>
        <v>34444.146125340005</v>
      </c>
      <c r="J118" s="1">
        <f t="shared" si="12"/>
        <v>-21701.330662503413</v>
      </c>
      <c r="K118" s="1">
        <f t="shared" si="18"/>
        <v>65.201343025398046</v>
      </c>
      <c r="L118" s="1">
        <f t="shared" si="19"/>
        <v>65.201109390764501</v>
      </c>
      <c r="M118" s="1">
        <f t="shared" si="23"/>
        <v>0.1234230015037649</v>
      </c>
      <c r="N118" s="24">
        <f t="shared" si="20"/>
        <v>1.9101836265088997E-4</v>
      </c>
      <c r="O118" s="24">
        <f t="shared" si="21"/>
        <v>1.9159400000000001E-4</v>
      </c>
      <c r="P118" s="25">
        <f t="shared" si="22"/>
        <v>528.27356810614924</v>
      </c>
    </row>
    <row r="119" spans="1:17" x14ac:dyDescent="0.35">
      <c r="A119">
        <v>100</v>
      </c>
      <c r="B119" s="2">
        <v>55271.341</v>
      </c>
      <c r="C119" s="1">
        <v>1.9160800000000001E-4</v>
      </c>
      <c r="D119" s="1">
        <v>0.126583</v>
      </c>
      <c r="E119" s="1">
        <f t="shared" si="13"/>
        <v>0.126583</v>
      </c>
      <c r="F119" s="1">
        <f t="shared" si="14"/>
        <v>347280.07767931267</v>
      </c>
      <c r="G119" s="24">
        <f t="shared" si="15"/>
        <v>66.54164112397774</v>
      </c>
      <c r="H119" s="24">
        <f t="shared" si="16"/>
        <v>66.54188192440914</v>
      </c>
      <c r="I119" s="24">
        <f t="shared" si="17"/>
        <v>34979.468228183359</v>
      </c>
      <c r="J119" s="1">
        <f t="shared" si="12"/>
        <v>-21329.77928623823</v>
      </c>
      <c r="K119" s="1">
        <f t="shared" si="18"/>
        <v>66.334938776788491</v>
      </c>
      <c r="L119" s="1">
        <f t="shared" si="19"/>
        <v>66.334700216017154</v>
      </c>
      <c r="M119" s="1">
        <f t="shared" si="23"/>
        <v>0.12579688887496399</v>
      </c>
      <c r="N119" s="24">
        <f t="shared" si="20"/>
        <v>1.9101210947456744E-4</v>
      </c>
      <c r="O119" s="24">
        <f t="shared" si="21"/>
        <v>1.9160800000000001E-4</v>
      </c>
      <c r="P119" s="25">
        <f t="shared" si="22"/>
        <v>527.31590430627125</v>
      </c>
    </row>
    <row r="120" spans="1:17" x14ac:dyDescent="0.35">
      <c r="A120">
        <v>101</v>
      </c>
      <c r="B120" s="2">
        <v>56234.133000000002</v>
      </c>
      <c r="C120" s="1">
        <v>1.9162500000000001E-4</v>
      </c>
      <c r="D120" s="1">
        <v>0.12870899999999999</v>
      </c>
      <c r="E120" s="1">
        <f t="shared" si="13"/>
        <v>0.12870899999999999</v>
      </c>
      <c r="F120" s="1">
        <f t="shared" si="14"/>
        <v>353329.4782275827</v>
      </c>
      <c r="G120" s="24">
        <f t="shared" si="15"/>
        <v>67.706761265360541</v>
      </c>
      <c r="H120" s="24">
        <f t="shared" si="16"/>
        <v>67.707005938217023</v>
      </c>
      <c r="I120" s="24">
        <f t="shared" si="17"/>
        <v>35616.95053998717</v>
      </c>
      <c r="J120" s="1">
        <f t="shared" si="12"/>
        <v>-20964.589324857378</v>
      </c>
      <c r="K120" s="1">
        <f t="shared" si="18"/>
        <v>67.489044067529349</v>
      </c>
      <c r="L120" s="1">
        <f t="shared" si="19"/>
        <v>67.488801750015554</v>
      </c>
      <c r="M120" s="1">
        <f t="shared" si="23"/>
        <v>0.1278816587696896</v>
      </c>
      <c r="N120" s="24">
        <f t="shared" si="20"/>
        <v>1.9100812671663192E-4</v>
      </c>
      <c r="O120" s="24">
        <f t="shared" si="21"/>
        <v>1.9162500000000001E-4</v>
      </c>
      <c r="P120" s="25">
        <f t="shared" si="22"/>
        <v>527.74418473536173</v>
      </c>
      <c r="Q120">
        <v>0.17260065408741304</v>
      </c>
    </row>
    <row r="121" spans="1:17" x14ac:dyDescent="0.35">
      <c r="A121">
        <v>102</v>
      </c>
      <c r="B121" s="2">
        <v>57213.695</v>
      </c>
      <c r="C121" s="1">
        <v>1.9164E-4</v>
      </c>
      <c r="D121" s="1">
        <v>0.13150500000000001</v>
      </c>
      <c r="E121" s="1">
        <f t="shared" si="13"/>
        <v>0.13150500000000001</v>
      </c>
      <c r="F121" s="1">
        <f t="shared" si="14"/>
        <v>359484.24779345415</v>
      </c>
      <c r="G121" s="24">
        <f t="shared" si="15"/>
        <v>68.89156124713756</v>
      </c>
      <c r="H121" s="24">
        <f t="shared" si="16"/>
        <v>68.891812273021031</v>
      </c>
      <c r="I121" s="24">
        <f t="shared" si="17"/>
        <v>36090.37302485176</v>
      </c>
      <c r="J121" s="1">
        <f t="shared" si="12"/>
        <v>-20605.652272317144</v>
      </c>
      <c r="K121" s="1">
        <f t="shared" si="18"/>
        <v>68.662250654692585</v>
      </c>
      <c r="L121" s="1">
        <f t="shared" si="19"/>
        <v>68.662002129859388</v>
      </c>
      <c r="M121" s="1">
        <f t="shared" si="23"/>
        <v>0.13063006019491832</v>
      </c>
      <c r="N121" s="24">
        <f t="shared" si="20"/>
        <v>1.9100142092821253E-4</v>
      </c>
      <c r="O121" s="24">
        <f t="shared" si="21"/>
        <v>1.9164E-4</v>
      </c>
      <c r="P121" s="25">
        <f t="shared" si="22"/>
        <v>525.62175985685133</v>
      </c>
    </row>
    <row r="122" spans="1:17" x14ac:dyDescent="0.35">
      <c r="A122">
        <v>103</v>
      </c>
      <c r="B122" s="2">
        <v>58210.322</v>
      </c>
      <c r="C122" s="1">
        <v>1.91659E-4</v>
      </c>
      <c r="D122" s="1">
        <v>0.133573</v>
      </c>
      <c r="E122" s="1">
        <f t="shared" si="13"/>
        <v>0.133573</v>
      </c>
      <c r="F122" s="1">
        <f t="shared" si="14"/>
        <v>365746.2399165926</v>
      </c>
      <c r="G122" s="24">
        <f t="shared" si="15"/>
        <v>70.098558596174229</v>
      </c>
      <c r="H122" s="24">
        <f t="shared" si="16"/>
        <v>70.098813119900342</v>
      </c>
      <c r="I122" s="24">
        <f t="shared" si="17"/>
        <v>36787.567539904034</v>
      </c>
      <c r="J122" s="1">
        <f t="shared" si="12"/>
        <v>-20252.860040602594</v>
      </c>
      <c r="K122" s="1">
        <f t="shared" si="18"/>
        <v>69.857025315467595</v>
      </c>
      <c r="L122" s="1">
        <f t="shared" si="19"/>
        <v>69.856773416403371</v>
      </c>
      <c r="M122" s="1">
        <f t="shared" si="23"/>
        <v>0.13265314113832555</v>
      </c>
      <c r="N122" s="24">
        <f t="shared" si="20"/>
        <v>1.9099792641021822E-4</v>
      </c>
      <c r="O122" s="24">
        <f t="shared" si="21"/>
        <v>1.91659E-4</v>
      </c>
      <c r="P122" s="25">
        <f t="shared" si="22"/>
        <v>526.6122823549232</v>
      </c>
    </row>
    <row r="123" spans="1:17" x14ac:dyDescent="0.35">
      <c r="A123">
        <v>104</v>
      </c>
      <c r="B123" s="2">
        <v>59224.309000000001</v>
      </c>
      <c r="C123" s="1">
        <v>1.9167699999999999E-4</v>
      </c>
      <c r="D123" s="1">
        <v>0.13603899999999999</v>
      </c>
      <c r="E123" s="1">
        <f t="shared" si="13"/>
        <v>0.13603899999999999</v>
      </c>
      <c r="F123" s="1">
        <f t="shared" si="14"/>
        <v>372117.30813666375</v>
      </c>
      <c r="G123" s="24">
        <f t="shared" si="15"/>
        <v>71.326329271711288</v>
      </c>
      <c r="H123" s="24">
        <f t="shared" si="16"/>
        <v>71.326588735638708</v>
      </c>
      <c r="I123" s="24">
        <f t="shared" si="17"/>
        <v>37397.097552805448</v>
      </c>
      <c r="J123" s="1">
        <f t="shared" si="12"/>
        <v>-19906.108222966519</v>
      </c>
      <c r="K123" s="1">
        <f t="shared" si="18"/>
        <v>71.071927298441437</v>
      </c>
      <c r="L123" s="1">
        <f t="shared" si="19"/>
        <v>71.071670603733779</v>
      </c>
      <c r="M123" s="1">
        <f t="shared" si="23"/>
        <v>0.13506932186368067</v>
      </c>
      <c r="N123" s="24">
        <f t="shared" si="20"/>
        <v>1.909926494943686E-4</v>
      </c>
      <c r="O123" s="24">
        <f t="shared" si="21"/>
        <v>1.9167699999999999E-4</v>
      </c>
      <c r="P123" s="25">
        <f t="shared" si="22"/>
        <v>526.18662493518093</v>
      </c>
    </row>
    <row r="124" spans="1:17" x14ac:dyDescent="0.35">
      <c r="A124">
        <v>105</v>
      </c>
      <c r="B124" s="2">
        <v>60255.959000000003</v>
      </c>
      <c r="C124" s="1">
        <v>1.9169400000000001E-4</v>
      </c>
      <c r="D124" s="1">
        <v>0.137681</v>
      </c>
      <c r="E124" s="1">
        <f t="shared" si="13"/>
        <v>0.137681</v>
      </c>
      <c r="F124" s="1">
        <f t="shared" si="14"/>
        <v>378599.35625881556</v>
      </c>
      <c r="G124" s="24">
        <f t="shared" si="15"/>
        <v>72.575224998677399</v>
      </c>
      <c r="H124" s="24">
        <f t="shared" si="16"/>
        <v>72.575486190534008</v>
      </c>
      <c r="I124" s="24">
        <f t="shared" si="17"/>
        <v>38256.420563958789</v>
      </c>
      <c r="J124" s="1">
        <f t="shared" si="12"/>
        <v>-19565.293191739092</v>
      </c>
      <c r="K124" s="1">
        <f t="shared" si="18"/>
        <v>72.307269650227269</v>
      </c>
      <c r="L124" s="1">
        <f t="shared" si="19"/>
        <v>72.307011343527662</v>
      </c>
      <c r="M124" s="1">
        <f t="shared" si="23"/>
        <v>0.13666523134535166</v>
      </c>
      <c r="N124" s="24">
        <f t="shared" si="20"/>
        <v>1.9098556336186062E-4</v>
      </c>
      <c r="O124" s="24">
        <f t="shared" si="21"/>
        <v>1.9169400000000001E-4</v>
      </c>
      <c r="P124" s="25">
        <f t="shared" si="22"/>
        <v>529.08124935455294</v>
      </c>
    </row>
    <row r="125" spans="1:17" x14ac:dyDescent="0.35">
      <c r="A125">
        <v>106</v>
      </c>
      <c r="B125" s="2">
        <v>61305.578999999998</v>
      </c>
      <c r="C125" s="1">
        <v>1.91714E-4</v>
      </c>
      <c r="D125" s="1">
        <v>0.14053399999999999</v>
      </c>
      <c r="E125" s="1">
        <f t="shared" si="13"/>
        <v>0.14053399999999999</v>
      </c>
      <c r="F125" s="1">
        <f t="shared" si="14"/>
        <v>385194.31322093739</v>
      </c>
      <c r="G125" s="24">
        <f t="shared" si="15"/>
        <v>73.847142564838791</v>
      </c>
      <c r="H125" s="24">
        <f t="shared" si="16"/>
        <v>73.847410006536194</v>
      </c>
      <c r="I125" s="24">
        <f t="shared" si="17"/>
        <v>38804.988222044354</v>
      </c>
      <c r="J125" s="1">
        <f t="shared" si="12"/>
        <v>-19230.313514931651</v>
      </c>
      <c r="K125" s="1">
        <f t="shared" si="18"/>
        <v>73.564909255227789</v>
      </c>
      <c r="L125" s="1">
        <f t="shared" si="19"/>
        <v>73.564644871063976</v>
      </c>
      <c r="M125" s="1">
        <f t="shared" si="23"/>
        <v>0.13946084439882797</v>
      </c>
      <c r="N125" s="24">
        <f t="shared" si="20"/>
        <v>1.9098060990549779E-4</v>
      </c>
      <c r="O125" s="24">
        <f t="shared" si="21"/>
        <v>1.91714E-4</v>
      </c>
      <c r="P125" s="25">
        <f t="shared" si="22"/>
        <v>527.49318411327658</v>
      </c>
    </row>
    <row r="126" spans="1:17" x14ac:dyDescent="0.35">
      <c r="A126">
        <v>107</v>
      </c>
      <c r="B126" s="2">
        <v>62373.483999999997</v>
      </c>
      <c r="C126" s="1">
        <v>1.9173399999999999E-4</v>
      </c>
      <c r="D126" s="1">
        <v>0.144068</v>
      </c>
      <c r="E126" s="1">
        <f t="shared" si="13"/>
        <v>0.144068</v>
      </c>
      <c r="F126" s="1">
        <f t="shared" si="14"/>
        <v>391904.15822640096</v>
      </c>
      <c r="G126" s="24">
        <f t="shared" si="15"/>
        <v>75.141351873380756</v>
      </c>
      <c r="H126" s="24">
        <f t="shared" si="16"/>
        <v>75.141628093971761</v>
      </c>
      <c r="I126" s="24">
        <f t="shared" si="17"/>
        <v>39191.517317848826</v>
      </c>
      <c r="J126" s="1">
        <f t="shared" si="12"/>
        <v>-18901.068671815898</v>
      </c>
      <c r="K126" s="1">
        <f t="shared" si="18"/>
        <v>74.844083737992548</v>
      </c>
      <c r="L126" s="1">
        <f t="shared" si="19"/>
        <v>74.843810785736196</v>
      </c>
      <c r="M126" s="1">
        <f t="shared" si="23"/>
        <v>0.14292930779607735</v>
      </c>
      <c r="N126" s="24">
        <f t="shared" si="20"/>
        <v>1.9097478098841533E-4</v>
      </c>
      <c r="O126" s="24">
        <f t="shared" si="21"/>
        <v>1.9173399999999999E-4</v>
      </c>
      <c r="P126" s="25">
        <f t="shared" si="22"/>
        <v>523.64215527104272</v>
      </c>
    </row>
    <row r="127" spans="1:17" x14ac:dyDescent="0.35">
      <c r="A127">
        <v>108</v>
      </c>
      <c r="B127" s="2">
        <v>63459.99</v>
      </c>
      <c r="C127" s="1">
        <v>1.9175799999999999E-4</v>
      </c>
      <c r="D127" s="1">
        <v>0.14702599999999999</v>
      </c>
      <c r="E127" s="1">
        <f t="shared" si="13"/>
        <v>0.14702599999999999</v>
      </c>
      <c r="F127" s="1">
        <f t="shared" si="14"/>
        <v>398730.87676176347</v>
      </c>
      <c r="G127" s="24">
        <f t="shared" si="15"/>
        <v>76.459835466082239</v>
      </c>
      <c r="H127" s="24">
        <f t="shared" si="16"/>
        <v>76.460118185035853</v>
      </c>
      <c r="I127" s="24">
        <f t="shared" si="17"/>
        <v>39762.545782004847</v>
      </c>
      <c r="J127" s="1">
        <f t="shared" si="12"/>
        <v>-18577.461237929754</v>
      </c>
      <c r="K127" s="1">
        <f t="shared" si="18"/>
        <v>76.146717610365087</v>
      </c>
      <c r="L127" s="1">
        <f t="shared" si="19"/>
        <v>76.146438353662958</v>
      </c>
      <c r="M127" s="1">
        <f t="shared" si="23"/>
        <v>0.14582319175789685</v>
      </c>
      <c r="N127" s="24">
        <f t="shared" si="20"/>
        <v>1.9097201343441347E-4</v>
      </c>
      <c r="O127" s="24">
        <f t="shared" si="21"/>
        <v>1.9175799999999999E-4</v>
      </c>
      <c r="P127" s="25">
        <f t="shared" si="22"/>
        <v>522.18331964702281</v>
      </c>
    </row>
    <row r="128" spans="1:17" x14ac:dyDescent="0.35">
      <c r="A128">
        <v>109</v>
      </c>
      <c r="B128" s="2">
        <v>64565.423000000003</v>
      </c>
      <c r="C128" s="1">
        <v>1.9178000000000001E-4</v>
      </c>
      <c r="D128" s="1">
        <v>0.15038299999999999</v>
      </c>
      <c r="E128" s="1">
        <f t="shared" si="13"/>
        <v>0.15038299999999999</v>
      </c>
      <c r="F128" s="1">
        <f t="shared" si="14"/>
        <v>405676.51714543492</v>
      </c>
      <c r="G128" s="24">
        <f t="shared" si="15"/>
        <v>77.800642458151515</v>
      </c>
      <c r="H128" s="24">
        <f t="shared" si="16"/>
        <v>77.80093313758519</v>
      </c>
      <c r="I128" s="24">
        <f t="shared" si="17"/>
        <v>40250.311417831916</v>
      </c>
      <c r="J128" s="1">
        <f t="shared" si="12"/>
        <v>-18259.394109203156</v>
      </c>
      <c r="K128" s="1">
        <f t="shared" si="18"/>
        <v>77.47083983906802</v>
      </c>
      <c r="L128" s="1">
        <f t="shared" si="19"/>
        <v>77.470552843828131</v>
      </c>
      <c r="M128" s="1">
        <f t="shared" si="23"/>
        <v>0.14910962375683273</v>
      </c>
      <c r="N128" s="24">
        <f t="shared" si="20"/>
        <v>1.9096632309149647E-4</v>
      </c>
      <c r="O128" s="24">
        <f t="shared" si="21"/>
        <v>1.9178000000000001E-4</v>
      </c>
      <c r="P128" s="25">
        <f t="shared" si="22"/>
        <v>519.55434459526737</v>
      </c>
    </row>
    <row r="129" spans="1:16" x14ac:dyDescent="0.35">
      <c r="A129">
        <v>110</v>
      </c>
      <c r="B129" s="2">
        <v>65690.111999999994</v>
      </c>
      <c r="C129" s="1">
        <v>1.9180799999999999E-4</v>
      </c>
      <c r="D129" s="1">
        <v>0.15404300000000001</v>
      </c>
      <c r="E129" s="1">
        <f t="shared" si="13"/>
        <v>0.15404300000000001</v>
      </c>
      <c r="F129" s="1">
        <f t="shared" si="14"/>
        <v>412743.1465453814</v>
      </c>
      <c r="G129" s="24">
        <f t="shared" si="15"/>
        <v>79.167437452576507</v>
      </c>
      <c r="H129" s="24">
        <f t="shared" si="16"/>
        <v>79.167737187500521</v>
      </c>
      <c r="I129" s="24">
        <f t="shared" si="17"/>
        <v>40686.736054565685</v>
      </c>
      <c r="J129" s="1">
        <f t="shared" si="12"/>
        <v>-17946.772634280333</v>
      </c>
      <c r="K129" s="1">
        <f t="shared" si="18"/>
        <v>78.82004211682839</v>
      </c>
      <c r="L129" s="1">
        <f t="shared" si="19"/>
        <v>78.819746313773521</v>
      </c>
      <c r="M129" s="1">
        <f t="shared" si="23"/>
        <v>0.1526929001077296</v>
      </c>
      <c r="N129" s="24">
        <f t="shared" si="20"/>
        <v>1.9096560893496807E-4</v>
      </c>
      <c r="O129" s="24">
        <f t="shared" si="21"/>
        <v>1.9180799999999999E-4</v>
      </c>
      <c r="P129" s="25">
        <f t="shared" si="22"/>
        <v>516.19784717012863</v>
      </c>
    </row>
    <row r="130" spans="1:16" x14ac:dyDescent="0.35">
      <c r="A130">
        <v>111</v>
      </c>
      <c r="B130" s="2">
        <v>66834.392000000007</v>
      </c>
      <c r="C130" s="1">
        <v>1.91833E-4</v>
      </c>
      <c r="D130" s="1">
        <v>0.157279</v>
      </c>
      <c r="E130" s="1">
        <f t="shared" si="13"/>
        <v>0.157279</v>
      </c>
      <c r="F130" s="1">
        <f t="shared" si="14"/>
        <v>419932.86982868094</v>
      </c>
      <c r="G130" s="24">
        <f t="shared" si="15"/>
        <v>80.556982217845359</v>
      </c>
      <c r="H130" s="24">
        <f t="shared" si="16"/>
        <v>80.557289288482323</v>
      </c>
      <c r="I130" s="24">
        <f t="shared" si="17"/>
        <v>41260.766667705764</v>
      </c>
      <c r="J130" s="1">
        <f t="shared" si="12"/>
        <v>-17639.503691219481</v>
      </c>
      <c r="K130" s="1">
        <f t="shared" si="18"/>
        <v>80.191067249819667</v>
      </c>
      <c r="L130" s="1">
        <f t="shared" si="19"/>
        <v>80.190764348090028</v>
      </c>
      <c r="M130" s="1">
        <f t="shared" si="23"/>
        <v>0.15585224163285502</v>
      </c>
      <c r="N130" s="24">
        <f t="shared" si="20"/>
        <v>1.9096091330217917E-4</v>
      </c>
      <c r="O130" s="24">
        <f t="shared" si="21"/>
        <v>1.91833E-4</v>
      </c>
      <c r="P130" s="25">
        <f t="shared" si="22"/>
        <v>514.53070875295714</v>
      </c>
    </row>
    <row r="131" spans="1:16" x14ac:dyDescent="0.35">
      <c r="A131">
        <v>112</v>
      </c>
      <c r="B131" s="2">
        <v>67998.604999999996</v>
      </c>
      <c r="C131" s="1">
        <v>1.9186E-4</v>
      </c>
      <c r="D131" s="1">
        <v>0.160022</v>
      </c>
      <c r="E131" s="1">
        <f t="shared" si="13"/>
        <v>0.160022</v>
      </c>
      <c r="F131" s="1">
        <f t="shared" si="14"/>
        <v>427247.83584470832</v>
      </c>
      <c r="G131" s="24">
        <f t="shared" si="15"/>
        <v>81.971769785165733</v>
      </c>
      <c r="H131" s="24">
        <f t="shared" si="16"/>
        <v>81.972082173693536</v>
      </c>
      <c r="I131" s="24">
        <f t="shared" si="17"/>
        <v>41990.455367091366</v>
      </c>
      <c r="J131" s="1">
        <f t="shared" si="12"/>
        <v>-17337.49544397874</v>
      </c>
      <c r="K131" s="1">
        <f t="shared" si="18"/>
        <v>81.586340058109201</v>
      </c>
      <c r="L131" s="1">
        <f t="shared" si="19"/>
        <v>81.58603205893975</v>
      </c>
      <c r="M131" s="1">
        <f t="shared" si="23"/>
        <v>0.15851949442703872</v>
      </c>
      <c r="N131" s="24">
        <f t="shared" si="20"/>
        <v>1.9095715698041313E-4</v>
      </c>
      <c r="O131" s="24">
        <f t="shared" si="21"/>
        <v>1.9186E-4</v>
      </c>
      <c r="P131" s="25">
        <f t="shared" si="22"/>
        <v>514.675071061945</v>
      </c>
    </row>
    <row r="132" spans="1:16" x14ac:dyDescent="0.35">
      <c r="A132">
        <v>113</v>
      </c>
      <c r="B132" s="2">
        <v>69183.096999999994</v>
      </c>
      <c r="C132" s="1">
        <v>1.9188699999999999E-4</v>
      </c>
      <c r="D132" s="1">
        <v>0.16323699999999999</v>
      </c>
      <c r="E132" s="1">
        <f t="shared" si="13"/>
        <v>0.16323699999999999</v>
      </c>
      <c r="F132" s="1">
        <f t="shared" si="14"/>
        <v>434690.2185755801</v>
      </c>
      <c r="G132" s="24">
        <f t="shared" si="15"/>
        <v>83.411401971812339</v>
      </c>
      <c r="H132" s="24">
        <f t="shared" si="16"/>
        <v>83.411721428355918</v>
      </c>
      <c r="I132" s="24">
        <f t="shared" si="17"/>
        <v>42622.007420017697</v>
      </c>
      <c r="J132" s="1">
        <f t="shared" si="12"/>
        <v>-17040.658130473836</v>
      </c>
      <c r="K132" s="1">
        <f t="shared" si="18"/>
        <v>83.005421096027575</v>
      </c>
      <c r="L132" s="1">
        <f t="shared" si="19"/>
        <v>83.005106285009688</v>
      </c>
      <c r="M132" s="1">
        <f t="shared" si="23"/>
        <v>0.16165061707234088</v>
      </c>
      <c r="N132" s="24">
        <f t="shared" si="20"/>
        <v>1.9095232130367684E-4</v>
      </c>
      <c r="O132" s="24">
        <f t="shared" si="21"/>
        <v>1.9188699999999999E-4</v>
      </c>
      <c r="P132" s="25">
        <f t="shared" si="22"/>
        <v>513.48462374173164</v>
      </c>
    </row>
    <row r="133" spans="1:16" x14ac:dyDescent="0.35">
      <c r="A133">
        <v>114</v>
      </c>
      <c r="B133" s="2">
        <v>70388.222999999998</v>
      </c>
      <c r="C133" s="1">
        <v>1.9191499999999999E-4</v>
      </c>
      <c r="D133" s="1">
        <v>0.167159</v>
      </c>
      <c r="E133" s="1">
        <f t="shared" si="13"/>
        <v>0.167159</v>
      </c>
      <c r="F133" s="1">
        <f t="shared" si="14"/>
        <v>442262.24855208019</v>
      </c>
      <c r="G133" s="24">
        <f t="shared" si="15"/>
        <v>84.876759430872468</v>
      </c>
      <c r="H133" s="24">
        <f t="shared" si="16"/>
        <v>84.877088639144176</v>
      </c>
      <c r="I133" s="24">
        <f t="shared" si="17"/>
        <v>43097.244142507909</v>
      </c>
      <c r="J133" s="1">
        <f t="shared" si="12"/>
        <v>-16748.902787109855</v>
      </c>
      <c r="K133" s="1">
        <f t="shared" si="18"/>
        <v>84.449132456454905</v>
      </c>
      <c r="L133" s="1">
        <f t="shared" si="19"/>
        <v>84.448808202777869</v>
      </c>
      <c r="M133" s="1">
        <f t="shared" si="23"/>
        <v>0.16547760144765353</v>
      </c>
      <c r="N133" s="24">
        <f t="shared" si="20"/>
        <v>1.909473586752076E-4</v>
      </c>
      <c r="O133" s="24">
        <f t="shared" si="21"/>
        <v>1.9191499999999999E-4</v>
      </c>
      <c r="P133" s="25">
        <f t="shared" si="22"/>
        <v>510.33377003287086</v>
      </c>
    </row>
    <row r="134" spans="1:16" x14ac:dyDescent="0.35">
      <c r="A134">
        <v>115</v>
      </c>
      <c r="B134" s="2">
        <v>71614.341</v>
      </c>
      <c r="C134" s="1">
        <v>1.9194500000000001E-4</v>
      </c>
      <c r="D134" s="1">
        <v>0.17066899999999999</v>
      </c>
      <c r="E134" s="1">
        <f t="shared" si="13"/>
        <v>0.17066899999999999</v>
      </c>
      <c r="F134" s="1">
        <f t="shared" si="14"/>
        <v>449966.17515454866</v>
      </c>
      <c r="G134" s="24">
        <f t="shared" si="15"/>
        <v>86.36875749003984</v>
      </c>
      <c r="H134" s="24">
        <f t="shared" si="16"/>
        <v>86.369094740550409</v>
      </c>
      <c r="I134" s="24">
        <f t="shared" si="17"/>
        <v>43707.945779730791</v>
      </c>
      <c r="J134" s="1">
        <f t="shared" si="12"/>
        <v>-16462.142748537055</v>
      </c>
      <c r="K134" s="1">
        <f t="shared" si="18"/>
        <v>85.918321849492401</v>
      </c>
      <c r="L134" s="1">
        <f t="shared" si="19"/>
        <v>85.91798985193536</v>
      </c>
      <c r="M134" s="1">
        <f t="shared" si="23"/>
        <v>0.16889216303968499</v>
      </c>
      <c r="N134" s="24">
        <f t="shared" si="20"/>
        <v>1.9094321883733891E-4</v>
      </c>
      <c r="O134" s="24">
        <f t="shared" si="21"/>
        <v>1.9194500000000001E-4</v>
      </c>
      <c r="P134" s="25">
        <f t="shared" si="22"/>
        <v>508.71507774903097</v>
      </c>
    </row>
    <row r="135" spans="1:16" x14ac:dyDescent="0.35">
      <c r="A135">
        <v>116</v>
      </c>
      <c r="B135" s="2">
        <v>72861.816999999995</v>
      </c>
      <c r="C135" s="1">
        <v>1.9197499999999999E-4</v>
      </c>
      <c r="D135" s="1">
        <v>0.175094</v>
      </c>
      <c r="E135" s="1">
        <f t="shared" si="13"/>
        <v>0.175094</v>
      </c>
      <c r="F135" s="1">
        <f t="shared" si="14"/>
        <v>457804.2980288078</v>
      </c>
      <c r="G135" s="24">
        <f t="shared" si="15"/>
        <v>87.886980114080373</v>
      </c>
      <c r="H135" s="24">
        <f t="shared" si="16"/>
        <v>87.887328947420599</v>
      </c>
      <c r="I135" s="24">
        <f t="shared" si="17"/>
        <v>44114.31534765094</v>
      </c>
      <c r="J135" s="1">
        <f t="shared" si="12"/>
        <v>-16180.292407261952</v>
      </c>
      <c r="K135" s="1">
        <f t="shared" si="18"/>
        <v>87.412525821640045</v>
      </c>
      <c r="L135" s="1">
        <f t="shared" si="19"/>
        <v>87.412182611416085</v>
      </c>
      <c r="M135" s="1">
        <f t="shared" si="23"/>
        <v>0.17320725958072014</v>
      </c>
      <c r="N135" s="24">
        <f t="shared" si="20"/>
        <v>1.9093788107230828E-4</v>
      </c>
      <c r="O135" s="24">
        <f t="shared" si="21"/>
        <v>1.9197499999999999E-4</v>
      </c>
      <c r="P135" s="25">
        <f t="shared" si="22"/>
        <v>504.66812316650737</v>
      </c>
    </row>
    <row r="136" spans="1:16" x14ac:dyDescent="0.35">
      <c r="A136">
        <v>117</v>
      </c>
      <c r="B136" s="2">
        <v>74131.024000000005</v>
      </c>
      <c r="C136" s="1">
        <v>1.9200700000000001E-4</v>
      </c>
      <c r="D136" s="1">
        <v>0.177396</v>
      </c>
      <c r="E136" s="1">
        <f t="shared" si="13"/>
        <v>0.177396</v>
      </c>
      <c r="F136" s="1">
        <f t="shared" si="14"/>
        <v>465778.96080297732</v>
      </c>
      <c r="G136" s="24">
        <f t="shared" si="15"/>
        <v>89.432820926897264</v>
      </c>
      <c r="H136" s="24">
        <f t="shared" si="16"/>
        <v>89.433172803764066</v>
      </c>
      <c r="I136" s="24">
        <f t="shared" si="17"/>
        <v>45087.042144599036</v>
      </c>
      <c r="J136" s="1">
        <f t="shared" si="12"/>
        <v>-15903.267495460605</v>
      </c>
      <c r="K136" s="1">
        <f t="shared" si="18"/>
        <v>88.933051369388721</v>
      </c>
      <c r="L136" s="1">
        <f t="shared" si="19"/>
        <v>88.93270536277447</v>
      </c>
      <c r="M136" s="1">
        <f t="shared" si="23"/>
        <v>0.1754175141736096</v>
      </c>
      <c r="N136" s="24">
        <f t="shared" si="20"/>
        <v>1.9093328133469012E-4</v>
      </c>
      <c r="O136" s="24">
        <f t="shared" si="21"/>
        <v>1.9200700000000001E-4</v>
      </c>
      <c r="P136" s="25">
        <f t="shared" si="22"/>
        <v>506.97734363490258</v>
      </c>
    </row>
    <row r="137" spans="1:16" x14ac:dyDescent="0.35">
      <c r="A137">
        <v>118</v>
      </c>
      <c r="B137" s="2">
        <v>75422.34</v>
      </c>
      <c r="C137" s="1">
        <v>1.92036E-4</v>
      </c>
      <c r="D137" s="1">
        <v>0.17849300000000001</v>
      </c>
      <c r="E137" s="1">
        <f t="shared" si="13"/>
        <v>0.17849300000000001</v>
      </c>
      <c r="F137" s="1">
        <f t="shared" si="14"/>
        <v>473892.53852110315</v>
      </c>
      <c r="G137" s="24">
        <f t="shared" si="15"/>
        <v>91.004427527438565</v>
      </c>
      <c r="H137" s="24">
        <f t="shared" si="16"/>
        <v>91.004777617559611</v>
      </c>
      <c r="I137" s="24">
        <f t="shared" si="17"/>
        <v>46398.669355929174</v>
      </c>
      <c r="J137" s="1">
        <f t="shared" si="12"/>
        <v>-15630.985519468237</v>
      </c>
      <c r="K137" s="1">
        <f t="shared" si="18"/>
        <v>90.478007826157523</v>
      </c>
      <c r="L137" s="1">
        <f t="shared" si="19"/>
        <v>90.477663780258339</v>
      </c>
      <c r="M137" s="1">
        <f t="shared" si="23"/>
        <v>0.17643261940994784</v>
      </c>
      <c r="N137" s="24">
        <f t="shared" si="20"/>
        <v>1.9092443207191208E-4</v>
      </c>
      <c r="O137" s="24">
        <f t="shared" si="21"/>
        <v>1.92036E-4</v>
      </c>
      <c r="P137" s="25">
        <f t="shared" si="22"/>
        <v>512.8170974440394</v>
      </c>
    </row>
    <row r="138" spans="1:16" x14ac:dyDescent="0.35">
      <c r="A138">
        <v>119</v>
      </c>
      <c r="B138" s="2">
        <v>76736.149000000005</v>
      </c>
      <c r="C138" s="1">
        <v>1.9207E-4</v>
      </c>
      <c r="D138" s="1">
        <v>0.181945</v>
      </c>
      <c r="E138" s="1">
        <f t="shared" si="13"/>
        <v>0.181945</v>
      </c>
      <c r="F138" s="1">
        <f t="shared" si="14"/>
        <v>482147.44392634352</v>
      </c>
      <c r="G138" s="24">
        <f t="shared" si="15"/>
        <v>92.606059554932799</v>
      </c>
      <c r="H138" s="24">
        <f t="shared" si="16"/>
        <v>92.606417025957754</v>
      </c>
      <c r="I138" s="24">
        <f t="shared" si="17"/>
        <v>47134.658112477875</v>
      </c>
      <c r="J138" s="1">
        <f t="shared" si="12"/>
        <v>-15363.365503061796</v>
      </c>
      <c r="K138" s="1">
        <f t="shared" si="18"/>
        <v>92.051553927168101</v>
      </c>
      <c r="L138" s="1">
        <f t="shared" si="19"/>
        <v>92.051202843203697</v>
      </c>
      <c r="M138" s="1">
        <f t="shared" si="23"/>
        <v>0.17977124693174962</v>
      </c>
      <c r="N138" s="24">
        <f t="shared" si="20"/>
        <v>1.9091919702734364E-4</v>
      </c>
      <c r="O138" s="24">
        <f t="shared" si="21"/>
        <v>1.9207E-4</v>
      </c>
      <c r="P138" s="25">
        <f t="shared" si="22"/>
        <v>512.04630559274619</v>
      </c>
    </row>
    <row r="139" spans="1:16" x14ac:dyDescent="0.35">
      <c r="A139">
        <v>120</v>
      </c>
      <c r="B139" s="2">
        <v>78072.843999999997</v>
      </c>
      <c r="C139" s="1">
        <v>1.92105E-4</v>
      </c>
      <c r="D139" s="1">
        <v>0.18684100000000001</v>
      </c>
      <c r="E139" s="1">
        <f t="shared" si="13"/>
        <v>0.18684100000000001</v>
      </c>
      <c r="F139" s="1">
        <f t="shared" si="14"/>
        <v>490546.14631052391</v>
      </c>
      <c r="G139" s="24">
        <f t="shared" si="15"/>
        <v>94.236367436983201</v>
      </c>
      <c r="H139" s="24">
        <f t="shared" si="16"/>
        <v>94.236737883767503</v>
      </c>
      <c r="I139" s="24">
        <f t="shared" si="17"/>
        <v>47529.866877598542</v>
      </c>
      <c r="J139" s="1">
        <f t="shared" si="12"/>
        <v>-15100.327386362536</v>
      </c>
      <c r="K139" s="1">
        <f t="shared" si="18"/>
        <v>93.652281317961638</v>
      </c>
      <c r="L139" s="1">
        <f t="shared" si="19"/>
        <v>93.651917721037123</v>
      </c>
      <c r="M139" s="1">
        <f t="shared" si="23"/>
        <v>0.18453061875733803</v>
      </c>
      <c r="N139" s="24">
        <f t="shared" si="20"/>
        <v>1.9091357342302694E-4</v>
      </c>
      <c r="O139" s="24">
        <f t="shared" si="21"/>
        <v>1.92105E-4</v>
      </c>
      <c r="P139" s="25">
        <f t="shared" si="22"/>
        <v>507.51424534153614</v>
      </c>
    </row>
    <row r="140" spans="1:16" x14ac:dyDescent="0.35">
      <c r="A140">
        <v>121</v>
      </c>
      <c r="B140" s="2">
        <v>79432.823000000004</v>
      </c>
      <c r="C140" s="1">
        <v>1.9214199999999999E-4</v>
      </c>
      <c r="D140" s="1">
        <v>0.191498</v>
      </c>
      <c r="E140" s="1">
        <f t="shared" si="13"/>
        <v>0.191498</v>
      </c>
      <c r="F140" s="1">
        <f t="shared" si="14"/>
        <v>499091.14638139674</v>
      </c>
      <c r="G140" s="24">
        <f t="shared" si="15"/>
        <v>95.896371048014331</v>
      </c>
      <c r="H140" s="24">
        <f t="shared" si="16"/>
        <v>95.896753455436041</v>
      </c>
      <c r="I140" s="24">
        <f t="shared" si="17"/>
        <v>48022.175958299536</v>
      </c>
      <c r="J140" s="1">
        <f t="shared" si="12"/>
        <v>-14841.792849089725</v>
      </c>
      <c r="K140" s="1">
        <f t="shared" si="18"/>
        <v>95.281116930111139</v>
      </c>
      <c r="L140" s="1">
        <f t="shared" si="19"/>
        <v>95.280741840410386</v>
      </c>
      <c r="M140" s="1">
        <f t="shared" si="23"/>
        <v>0.18904715005765726</v>
      </c>
      <c r="N140" s="24">
        <f t="shared" si="20"/>
        <v>1.9090849944190054E-4</v>
      </c>
      <c r="O140" s="24">
        <f t="shared" si="21"/>
        <v>1.9214199999999999E-4</v>
      </c>
      <c r="P140" s="25">
        <f t="shared" si="22"/>
        <v>504.0051744305631</v>
      </c>
    </row>
    <row r="141" spans="1:16" x14ac:dyDescent="0.35">
      <c r="A141">
        <v>122</v>
      </c>
      <c r="B141" s="2">
        <v>80816.493000000002</v>
      </c>
      <c r="C141" s="1">
        <v>1.9218300000000001E-4</v>
      </c>
      <c r="D141" s="1">
        <v>0.19664599999999999</v>
      </c>
      <c r="E141" s="1">
        <f t="shared" si="13"/>
        <v>0.19664599999999999</v>
      </c>
      <c r="F141" s="1">
        <f t="shared" si="14"/>
        <v>507785.00139538187</v>
      </c>
      <c r="G141" s="24">
        <f t="shared" si="15"/>
        <v>97.587644923168682</v>
      </c>
      <c r="H141" s="24">
        <f t="shared" si="16"/>
        <v>97.588041178753556</v>
      </c>
      <c r="I141" s="24">
        <f t="shared" si="17"/>
        <v>48429.091419605618</v>
      </c>
      <c r="J141" s="1">
        <f t="shared" si="12"/>
        <v>-14587.684526033689</v>
      </c>
      <c r="K141" s="1">
        <f t="shared" si="18"/>
        <v>96.939539372776267</v>
      </c>
      <c r="L141" s="1">
        <f t="shared" si="19"/>
        <v>96.939150964502488</v>
      </c>
      <c r="M141" s="1">
        <f t="shared" si="23"/>
        <v>0.19404115101532948</v>
      </c>
      <c r="N141" s="24">
        <f t="shared" si="20"/>
        <v>1.9090589658638175E-4</v>
      </c>
      <c r="O141" s="24">
        <f t="shared" si="21"/>
        <v>1.9218300000000001E-4</v>
      </c>
      <c r="P141" s="25">
        <f t="shared" si="22"/>
        <v>499.58037487029839</v>
      </c>
    </row>
    <row r="142" spans="1:16" x14ac:dyDescent="0.35">
      <c r="A142">
        <v>123</v>
      </c>
      <c r="B142" s="2">
        <v>82224.264999999999</v>
      </c>
      <c r="C142" s="1">
        <v>1.92225E-4</v>
      </c>
      <c r="D142" s="1">
        <v>0.20012199999999999</v>
      </c>
      <c r="E142" s="1">
        <f t="shared" si="13"/>
        <v>0.20012199999999999</v>
      </c>
      <c r="F142" s="1">
        <f t="shared" si="14"/>
        <v>516630.29374164069</v>
      </c>
      <c r="G142" s="24">
        <f t="shared" si="15"/>
        <v>99.309258214486874</v>
      </c>
      <c r="H142" s="24">
        <f t="shared" si="16"/>
        <v>99.309661488215866</v>
      </c>
      <c r="I142" s="24">
        <f t="shared" si="17"/>
        <v>49281.782192495142</v>
      </c>
      <c r="J142" s="1">
        <f t="shared" si="12"/>
        <v>-14337.926941449827</v>
      </c>
      <c r="K142" s="1">
        <f t="shared" si="18"/>
        <v>98.626538454622519</v>
      </c>
      <c r="L142" s="1">
        <f t="shared" si="19"/>
        <v>98.62614344577527</v>
      </c>
      <c r="M142" s="1">
        <f t="shared" si="23"/>
        <v>0.19737831499663513</v>
      </c>
      <c r="N142" s="24">
        <f t="shared" si="20"/>
        <v>1.909027492977343E-4</v>
      </c>
      <c r="O142" s="24">
        <f t="shared" si="21"/>
        <v>1.92225E-4</v>
      </c>
      <c r="P142" s="25">
        <f t="shared" si="22"/>
        <v>499.68074480449701</v>
      </c>
    </row>
    <row r="143" spans="1:16" x14ac:dyDescent="0.35">
      <c r="A143">
        <v>124</v>
      </c>
      <c r="B143" s="2">
        <v>83656.56</v>
      </c>
      <c r="C143" s="1">
        <v>1.9226399999999999E-4</v>
      </c>
      <c r="D143" s="1">
        <v>0.20621500000000001</v>
      </c>
      <c r="E143" s="1">
        <f t="shared" si="13"/>
        <v>0.20621500000000001</v>
      </c>
      <c r="F143" s="1">
        <f t="shared" si="14"/>
        <v>525629.66864118748</v>
      </c>
      <c r="G143" s="24">
        <f t="shared" si="15"/>
        <v>101.05966261162926</v>
      </c>
      <c r="H143" s="24">
        <f t="shared" si="16"/>
        <v>101.06008339896545</v>
      </c>
      <c r="I143" s="24">
        <f t="shared" si="17"/>
        <v>49526.455067781506</v>
      </c>
      <c r="J143" s="1">
        <f t="shared" si="12"/>
        <v>-14092.445402780248</v>
      </c>
      <c r="K143" s="1">
        <f t="shared" si="18"/>
        <v>100.3405190555021</v>
      </c>
      <c r="L143" s="1">
        <f t="shared" si="19"/>
        <v>100.34010719252008</v>
      </c>
      <c r="M143" s="1">
        <f t="shared" si="23"/>
        <v>0.20328889729747379</v>
      </c>
      <c r="N143" s="24">
        <f t="shared" si="20"/>
        <v>1.9089506011316042E-4</v>
      </c>
      <c r="O143" s="24">
        <f t="shared" si="21"/>
        <v>1.9226399999999999E-4</v>
      </c>
      <c r="P143" s="25">
        <f t="shared" si="22"/>
        <v>493.58380377110234</v>
      </c>
    </row>
    <row r="144" spans="1:16" x14ac:dyDescent="0.35">
      <c r="A144">
        <v>125</v>
      </c>
      <c r="B144" s="2">
        <v>85113.804000000004</v>
      </c>
      <c r="C144" s="1">
        <v>1.9230699999999999E-4</v>
      </c>
      <c r="D144" s="1">
        <v>0.211919</v>
      </c>
      <c r="E144" s="1">
        <f t="shared" si="13"/>
        <v>0.211919</v>
      </c>
      <c r="F144" s="1">
        <f t="shared" si="14"/>
        <v>534785.8027309631</v>
      </c>
      <c r="G144" s="24">
        <f t="shared" si="15"/>
        <v>102.84305336578332</v>
      </c>
      <c r="H144" s="24">
        <f t="shared" si="16"/>
        <v>102.84349004731982</v>
      </c>
      <c r="I144" s="24">
        <f t="shared" si="17"/>
        <v>49909.345246343735</v>
      </c>
      <c r="J144" s="1">
        <f t="shared" si="12"/>
        <v>-13851.16689631696</v>
      </c>
      <c r="K144" s="1">
        <f t="shared" si="18"/>
        <v>102.08551559035305</v>
      </c>
      <c r="L144" s="1">
        <f t="shared" si="19"/>
        <v>102.08508849306106</v>
      </c>
      <c r="M144" s="1">
        <f t="shared" si="23"/>
        <v>0.20880676437374041</v>
      </c>
      <c r="N144" s="24">
        <f t="shared" si="20"/>
        <v>1.9088967577626109E-4</v>
      </c>
      <c r="O144" s="24">
        <f t="shared" si="21"/>
        <v>1.9230699999999999E-4</v>
      </c>
      <c r="P144" s="25">
        <f t="shared" si="22"/>
        <v>488.89742053729805</v>
      </c>
    </row>
    <row r="145" spans="1:16" x14ac:dyDescent="0.35">
      <c r="A145">
        <v>126</v>
      </c>
      <c r="B145" s="2">
        <v>86596.432000000001</v>
      </c>
      <c r="C145" s="1">
        <v>1.9235000000000001E-4</v>
      </c>
      <c r="D145" s="1">
        <v>0.215393</v>
      </c>
      <c r="E145" s="1">
        <f t="shared" si="13"/>
        <v>0.215393</v>
      </c>
      <c r="F145" s="1">
        <f t="shared" si="14"/>
        <v>544101.42919657612</v>
      </c>
      <c r="G145" s="24">
        <f t="shared" si="15"/>
        <v>104.65790990596142</v>
      </c>
      <c r="H145" s="24">
        <f t="shared" si="16"/>
        <v>104.65835319920596</v>
      </c>
      <c r="I145" s="24">
        <f t="shared" si="17"/>
        <v>50852.741268419988</v>
      </c>
      <c r="J145" s="1">
        <f t="shared" si="12"/>
        <v>-13614.019390364838</v>
      </c>
      <c r="K145" s="1">
        <f t="shared" si="18"/>
        <v>103.85992560296705</v>
      </c>
      <c r="L145" s="1">
        <f t="shared" si="19"/>
        <v>103.85949237800536</v>
      </c>
      <c r="M145" s="1">
        <f t="shared" si="23"/>
        <v>0.21211912833970042</v>
      </c>
      <c r="N145" s="24">
        <f t="shared" si="20"/>
        <v>1.9088259431952786E-4</v>
      </c>
      <c r="O145" s="24">
        <f t="shared" si="21"/>
        <v>1.9235000000000001E-4</v>
      </c>
      <c r="P145" s="25">
        <f t="shared" si="22"/>
        <v>489.6281310928191</v>
      </c>
    </row>
    <row r="146" spans="1:16" x14ac:dyDescent="0.35">
      <c r="A146">
        <v>127</v>
      </c>
      <c r="B146" s="2">
        <v>88104.887000000002</v>
      </c>
      <c r="C146" s="1">
        <v>1.9239800000000001E-4</v>
      </c>
      <c r="D146" s="1">
        <v>0.22090599999999999</v>
      </c>
      <c r="E146" s="1">
        <f t="shared" si="13"/>
        <v>0.22090599999999999</v>
      </c>
      <c r="F146" s="1">
        <f t="shared" si="14"/>
        <v>553579.3314891177</v>
      </c>
      <c r="G146" s="24">
        <f t="shared" si="15"/>
        <v>106.50755621984327</v>
      </c>
      <c r="H146" s="24">
        <f t="shared" si="16"/>
        <v>106.50801439823518</v>
      </c>
      <c r="I146" s="24">
        <f t="shared" si="17"/>
        <v>51351.743870170612</v>
      </c>
      <c r="J146" s="1">
        <f t="shared" si="12"/>
        <v>-13380.932029166668</v>
      </c>
      <c r="K146" s="1">
        <f t="shared" si="18"/>
        <v>105.66693876828514</v>
      </c>
      <c r="L146" s="1">
        <f t="shared" si="19"/>
        <v>105.66649135884258</v>
      </c>
      <c r="M146" s="1">
        <f t="shared" si="23"/>
        <v>0.21743087635939429</v>
      </c>
      <c r="N146" s="24">
        <f t="shared" si="20"/>
        <v>1.9087867871548194E-4</v>
      </c>
      <c r="O146" s="24">
        <f t="shared" si="21"/>
        <v>1.9239800000000001E-4</v>
      </c>
      <c r="P146" s="25">
        <f t="shared" si="22"/>
        <v>485.97739717603434</v>
      </c>
    </row>
    <row r="147" spans="1:16" x14ac:dyDescent="0.35">
      <c r="A147">
        <v>128</v>
      </c>
      <c r="B147" s="2">
        <v>89639.619000000006</v>
      </c>
      <c r="C147" s="1">
        <v>1.92449E-4</v>
      </c>
      <c r="D147" s="1">
        <v>0.22557099999999999</v>
      </c>
      <c r="E147" s="1">
        <f t="shared" si="13"/>
        <v>0.22557099999999999</v>
      </c>
      <c r="F147" s="1">
        <f t="shared" si="14"/>
        <v>563222.33704197616</v>
      </c>
      <c r="G147" s="24">
        <f t="shared" si="15"/>
        <v>108.39157554139128</v>
      </c>
      <c r="H147" s="24">
        <f t="shared" si="16"/>
        <v>108.3920449715641</v>
      </c>
      <c r="I147" s="24">
        <f t="shared" si="17"/>
        <v>52084.640891875162</v>
      </c>
      <c r="J147" s="1">
        <f t="shared" si="12"/>
        <v>-13151.835288193381</v>
      </c>
      <c r="K147" s="1">
        <f t="shared" si="18"/>
        <v>107.50602430857496</v>
      </c>
      <c r="L147" s="1">
        <f t="shared" si="19"/>
        <v>107.50556629620685</v>
      </c>
      <c r="M147" s="1">
        <f t="shared" si="23"/>
        <v>0.22189835286644011</v>
      </c>
      <c r="N147" s="24">
        <f t="shared" si="20"/>
        <v>1.9087589256637491E-4</v>
      </c>
      <c r="O147" s="24">
        <f t="shared" si="21"/>
        <v>1.92449E-4</v>
      </c>
      <c r="P147" s="25">
        <f t="shared" si="22"/>
        <v>484.4811370047172</v>
      </c>
    </row>
    <row r="148" spans="1:16" x14ac:dyDescent="0.35">
      <c r="A148">
        <v>129</v>
      </c>
      <c r="B148" s="2">
        <v>91201.084000000003</v>
      </c>
      <c r="C148" s="1">
        <v>1.9249600000000001E-4</v>
      </c>
      <c r="D148" s="1">
        <v>0.230297</v>
      </c>
      <c r="E148" s="1">
        <f t="shared" si="13"/>
        <v>0.230297</v>
      </c>
      <c r="F148" s="1">
        <f t="shared" si="14"/>
        <v>573033.31098765123</v>
      </c>
      <c r="G148" s="24">
        <f t="shared" si="15"/>
        <v>110.30662023187891</v>
      </c>
      <c r="H148" s="24">
        <f t="shared" si="16"/>
        <v>110.30710104353008</v>
      </c>
      <c r="I148" s="24">
        <f t="shared" si="17"/>
        <v>52834.398640399857</v>
      </c>
      <c r="J148" s="1">
        <f t="shared" ref="J148:J211" si="24">-1/(F148*$I$10)</f>
        <v>-12926.661095216916</v>
      </c>
      <c r="K148" s="1">
        <f t="shared" si="18"/>
        <v>109.3737815510335</v>
      </c>
      <c r="L148" s="1">
        <f t="shared" si="19"/>
        <v>109.37331284096234</v>
      </c>
      <c r="M148" s="1">
        <f t="shared" si="23"/>
        <v>0.22641637141740975</v>
      </c>
      <c r="N148" s="24">
        <f t="shared" si="20"/>
        <v>1.9086728597409464E-4</v>
      </c>
      <c r="O148" s="24">
        <f t="shared" si="21"/>
        <v>1.9249600000000001E-4</v>
      </c>
      <c r="P148" s="25">
        <f t="shared" si="22"/>
        <v>483.06274036751188</v>
      </c>
    </row>
    <row r="149" spans="1:16" x14ac:dyDescent="0.35">
      <c r="A149">
        <v>130</v>
      </c>
      <c r="B149" s="2">
        <v>92789.748999999996</v>
      </c>
      <c r="C149" s="1">
        <v>1.92549E-4</v>
      </c>
      <c r="D149" s="1">
        <v>0.238867</v>
      </c>
      <c r="E149" s="1">
        <f t="shared" ref="E149:E212" si="25">D149+$G$13</f>
        <v>0.238867</v>
      </c>
      <c r="F149" s="1">
        <f t="shared" ref="F149:F212" si="26">2*PI()*B149</f>
        <v>583015.1875736817</v>
      </c>
      <c r="G149" s="24">
        <f t="shared" ref="G149:G212" si="27">F149*C149</f>
        <v>112.25899135212484</v>
      </c>
      <c r="H149" s="24">
        <f t="shared" ref="H149:H212" si="28">(G149^2+E149^2)/G149</f>
        <v>112.25949961826016</v>
      </c>
      <c r="I149" s="24">
        <f t="shared" ref="I149:I212" si="29">(G149^2+E149^2)/E149</f>
        <v>52757.970740370707</v>
      </c>
      <c r="J149" s="1">
        <f t="shared" si="24"/>
        <v>-12705.342099636566</v>
      </c>
      <c r="K149" s="1">
        <f t="shared" ref="K149:K212" si="30">1/(1/H149-1/J149)</f>
        <v>111.27630512926352</v>
      </c>
      <c r="L149" s="1">
        <f t="shared" ref="L149:L212" si="31">I149^2*K149/(K149^2+I149^2)</f>
        <v>111.27581010100324</v>
      </c>
      <c r="M149" s="1">
        <f t="shared" si="23"/>
        <v>0.23470123707449886</v>
      </c>
      <c r="N149" s="24">
        <f t="shared" ref="N149:N212" si="32">L149/F149</f>
        <v>1.9086262669090444E-4</v>
      </c>
      <c r="O149" s="24">
        <f t="shared" ref="O149:O212" si="33">C149</f>
        <v>1.92549E-4</v>
      </c>
      <c r="P149" s="25">
        <f t="shared" ref="P149:P212" si="34">L149/M149</f>
        <v>474.1168452626523</v>
      </c>
    </row>
    <row r="150" spans="1:16" x14ac:dyDescent="0.35">
      <c r="A150">
        <v>131</v>
      </c>
      <c r="B150" s="2">
        <v>94406.088000000003</v>
      </c>
      <c r="C150" s="1">
        <v>1.9259999999999999E-4</v>
      </c>
      <c r="D150" s="1">
        <v>0.244115</v>
      </c>
      <c r="E150" s="1">
        <f t="shared" si="25"/>
        <v>0.244115</v>
      </c>
      <c r="F150" s="1">
        <f t="shared" si="26"/>
        <v>593170.94502990309</v>
      </c>
      <c r="G150" s="24">
        <f t="shared" si="27"/>
        <v>114.24472401275933</v>
      </c>
      <c r="H150" s="24">
        <f t="shared" si="28"/>
        <v>114.24524563101119</v>
      </c>
      <c r="I150" s="24">
        <f t="shared" si="29"/>
        <v>53466.262035863314</v>
      </c>
      <c r="J150" s="1">
        <f t="shared" si="24"/>
        <v>-12487.812273128084</v>
      </c>
      <c r="K150" s="1">
        <f t="shared" si="30"/>
        <v>113.20954363315397</v>
      </c>
      <c r="L150" s="1">
        <f t="shared" si="31"/>
        <v>113.20903607299245</v>
      </c>
      <c r="M150" s="1">
        <f t="shared" ref="M150:M213" si="35">I150*K150^2/(K150^2+I150^2)</f>
        <v>0.23970898321592002</v>
      </c>
      <c r="N150" s="24">
        <f t="shared" si="32"/>
        <v>1.9085398066367751E-4</v>
      </c>
      <c r="O150" s="24">
        <f t="shared" si="33"/>
        <v>1.9259999999999999E-4</v>
      </c>
      <c r="P150" s="25">
        <f t="shared" si="34"/>
        <v>472.2769858441992</v>
      </c>
    </row>
    <row r="151" spans="1:16" x14ac:dyDescent="0.35">
      <c r="A151">
        <v>132</v>
      </c>
      <c r="B151" s="2">
        <v>96050.581999999995</v>
      </c>
      <c r="C151" s="1">
        <v>1.9265600000000001E-4</v>
      </c>
      <c r="D151" s="1">
        <v>0.24779200000000001</v>
      </c>
      <c r="E151" s="1">
        <f t="shared" si="25"/>
        <v>0.24779200000000001</v>
      </c>
      <c r="F151" s="1">
        <f t="shared" si="26"/>
        <v>603503.60556844797</v>
      </c>
      <c r="G151" s="24">
        <f t="shared" si="27"/>
        <v>116.26859063439491</v>
      </c>
      <c r="H151" s="24">
        <f t="shared" si="28"/>
        <v>116.26911872951439</v>
      </c>
      <c r="I151" s="24">
        <f t="shared" si="29"/>
        <v>54555.621525246039</v>
      </c>
      <c r="J151" s="1">
        <f t="shared" si="24"/>
        <v>-12274.006880920409</v>
      </c>
      <c r="K151" s="1">
        <f t="shared" si="30"/>
        <v>115.17806087329554</v>
      </c>
      <c r="L151" s="1">
        <f t="shared" si="31"/>
        <v>115.17754750583688</v>
      </c>
      <c r="M151" s="1">
        <f t="shared" si="35"/>
        <v>0.24316332958878048</v>
      </c>
      <c r="N151" s="24">
        <f t="shared" si="32"/>
        <v>1.9084815143291422E-4</v>
      </c>
      <c r="O151" s="24">
        <f t="shared" si="33"/>
        <v>1.9265600000000001E-4</v>
      </c>
      <c r="P151" s="25">
        <f t="shared" si="34"/>
        <v>473.66330976227579</v>
      </c>
    </row>
    <row r="152" spans="1:16" x14ac:dyDescent="0.35">
      <c r="A152">
        <v>133</v>
      </c>
      <c r="B152" s="2">
        <v>97723.721999999994</v>
      </c>
      <c r="C152" s="1">
        <v>1.9271499999999999E-4</v>
      </c>
      <c r="D152" s="1">
        <v>0.25568800000000003</v>
      </c>
      <c r="E152" s="1">
        <f t="shared" si="25"/>
        <v>0.25568800000000003</v>
      </c>
      <c r="F152" s="1">
        <f t="shared" si="26"/>
        <v>614016.25423330243</v>
      </c>
      <c r="G152" s="24">
        <f t="shared" si="27"/>
        <v>118.33014243457087</v>
      </c>
      <c r="H152" s="24">
        <f t="shared" si="28"/>
        <v>118.33069492569443</v>
      </c>
      <c r="I152" s="24">
        <f t="shared" si="29"/>
        <v>54762.397863564867</v>
      </c>
      <c r="J152" s="1">
        <f t="shared" si="24"/>
        <v>-12063.862082375557</v>
      </c>
      <c r="K152" s="1">
        <f t="shared" si="30"/>
        <v>117.18129977019437</v>
      </c>
      <c r="L152" s="1">
        <f t="shared" si="31"/>
        <v>117.1807632228722</v>
      </c>
      <c r="M152" s="1">
        <f t="shared" si="35"/>
        <v>0.25074493956108307</v>
      </c>
      <c r="N152" s="24">
        <f t="shared" si="32"/>
        <v>1.9084309644081188E-4</v>
      </c>
      <c r="O152" s="24">
        <f t="shared" si="33"/>
        <v>1.9271499999999999E-4</v>
      </c>
      <c r="P152" s="25">
        <f t="shared" si="34"/>
        <v>467.33052091895246</v>
      </c>
    </row>
    <row r="153" spans="1:16" x14ac:dyDescent="0.35">
      <c r="A153">
        <v>134</v>
      </c>
      <c r="B153" s="2">
        <v>99426.006999999998</v>
      </c>
      <c r="C153" s="1">
        <v>1.92776E-4</v>
      </c>
      <c r="D153" s="1">
        <v>0.25990099999999999</v>
      </c>
      <c r="E153" s="1">
        <f t="shared" si="25"/>
        <v>0.25990099999999999</v>
      </c>
      <c r="F153" s="1">
        <f t="shared" si="26"/>
        <v>624712.02633393463</v>
      </c>
      <c r="G153" s="24">
        <f t="shared" si="27"/>
        <v>120.42948558855058</v>
      </c>
      <c r="H153" s="24">
        <f t="shared" si="28"/>
        <v>120.43004648548933</v>
      </c>
      <c r="I153" s="24">
        <f t="shared" si="29"/>
        <v>55803.281047986398</v>
      </c>
      <c r="J153" s="1">
        <f t="shared" si="24"/>
        <v>-11857.315203097818</v>
      </c>
      <c r="K153" s="1">
        <f t="shared" si="30"/>
        <v>119.21918452488771</v>
      </c>
      <c r="L153" s="1">
        <f t="shared" si="31"/>
        <v>119.2186403769484</v>
      </c>
      <c r="M153" s="1">
        <f t="shared" si="35"/>
        <v>0.25470095698644413</v>
      </c>
      <c r="N153" s="24">
        <f t="shared" si="32"/>
        <v>1.9083775459962263E-4</v>
      </c>
      <c r="O153" s="24">
        <f t="shared" si="33"/>
        <v>1.92776E-4</v>
      </c>
      <c r="P153" s="25">
        <f t="shared" si="34"/>
        <v>468.07299739864555</v>
      </c>
    </row>
    <row r="154" spans="1:16" x14ac:dyDescent="0.35">
      <c r="A154">
        <v>135</v>
      </c>
      <c r="B154" s="2">
        <v>101157.94500000001</v>
      </c>
      <c r="C154" s="1">
        <v>1.9284400000000001E-4</v>
      </c>
      <c r="D154" s="1">
        <v>0.27465600000000001</v>
      </c>
      <c r="E154" s="1">
        <f t="shared" si="25"/>
        <v>0.27465600000000001</v>
      </c>
      <c r="F154" s="1">
        <f t="shared" si="26"/>
        <v>635594.11372848076</v>
      </c>
      <c r="G154" s="24">
        <f t="shared" si="27"/>
        <v>122.57051126785515</v>
      </c>
      <c r="H154" s="24">
        <f t="shared" si="28"/>
        <v>122.57112671701626</v>
      </c>
      <c r="I154" s="24">
        <f t="shared" si="29"/>
        <v>54699.717713728234</v>
      </c>
      <c r="J154" s="1">
        <f t="shared" si="24"/>
        <v>-11654.304606369868</v>
      </c>
      <c r="K154" s="1">
        <f t="shared" si="30"/>
        <v>121.29543344783534</v>
      </c>
      <c r="L154" s="1">
        <f t="shared" si="31"/>
        <v>121.29483701568388</v>
      </c>
      <c r="M154" s="1">
        <f t="shared" si="35"/>
        <v>0.26896866100479805</v>
      </c>
      <c r="N154" s="24">
        <f t="shared" si="32"/>
        <v>1.9083694199770356E-4</v>
      </c>
      <c r="O154" s="24">
        <f t="shared" si="33"/>
        <v>1.9284400000000001E-4</v>
      </c>
      <c r="P154" s="25">
        <f t="shared" si="34"/>
        <v>450.9627127657082</v>
      </c>
    </row>
    <row r="155" spans="1:16" x14ac:dyDescent="0.35">
      <c r="A155">
        <v>136</v>
      </c>
      <c r="B155" s="2">
        <v>102920.053</v>
      </c>
      <c r="C155" s="1">
        <v>1.9290900000000001E-4</v>
      </c>
      <c r="D155" s="1">
        <v>0.28306700000000001</v>
      </c>
      <c r="E155" s="1">
        <f t="shared" si="25"/>
        <v>0.28306700000000001</v>
      </c>
      <c r="F155" s="1">
        <f t="shared" si="26"/>
        <v>646665.76482374431</v>
      </c>
      <c r="G155" s="24">
        <f t="shared" si="27"/>
        <v>124.74764602638369</v>
      </c>
      <c r="H155" s="24">
        <f t="shared" si="28"/>
        <v>124.74828833851575</v>
      </c>
      <c r="I155" s="24">
        <f t="shared" si="29"/>
        <v>54976.579099825874</v>
      </c>
      <c r="J155" s="1">
        <f t="shared" si="24"/>
        <v>-11454.769697644928</v>
      </c>
      <c r="K155" s="1">
        <f t="shared" si="30"/>
        <v>123.40435196204251</v>
      </c>
      <c r="L155" s="1">
        <f t="shared" si="31"/>
        <v>123.40373018624389</v>
      </c>
      <c r="M155" s="1">
        <f t="shared" si="35"/>
        <v>0.27700081748775829</v>
      </c>
      <c r="N155" s="24">
        <f t="shared" si="32"/>
        <v>1.9083077673035453E-4</v>
      </c>
      <c r="O155" s="24">
        <f t="shared" si="33"/>
        <v>1.9290900000000001E-4</v>
      </c>
      <c r="P155" s="25">
        <f t="shared" si="34"/>
        <v>445.49951623048031</v>
      </c>
    </row>
    <row r="156" spans="1:16" x14ac:dyDescent="0.35">
      <c r="A156">
        <v>137</v>
      </c>
      <c r="B156" s="2">
        <v>104712.855</v>
      </c>
      <c r="C156" s="1">
        <v>1.9297800000000001E-4</v>
      </c>
      <c r="D156" s="1">
        <v>0.29007500000000003</v>
      </c>
      <c r="E156" s="1">
        <f t="shared" si="25"/>
        <v>0.29007500000000003</v>
      </c>
      <c r="F156" s="1">
        <f t="shared" si="26"/>
        <v>657930.27200882649</v>
      </c>
      <c r="G156" s="24">
        <f t="shared" si="27"/>
        <v>126.96606803171932</v>
      </c>
      <c r="H156" s="24">
        <f t="shared" si="28"/>
        <v>126.96673075607497</v>
      </c>
      <c r="I156" s="24">
        <f t="shared" si="29"/>
        <v>55573.443333416537</v>
      </c>
      <c r="J156" s="1">
        <f t="shared" si="24"/>
        <v>-11258.651140630345</v>
      </c>
      <c r="K156" s="1">
        <f t="shared" si="30"/>
        <v>125.55086111237308</v>
      </c>
      <c r="L156" s="1">
        <f t="shared" si="31"/>
        <v>125.55022031273533</v>
      </c>
      <c r="M156" s="1">
        <f t="shared" si="35"/>
        <v>0.28364156200545804</v>
      </c>
      <c r="N156" s="24">
        <f t="shared" si="32"/>
        <v>1.908260277025998E-4</v>
      </c>
      <c r="O156" s="24">
        <f t="shared" si="33"/>
        <v>1.9297800000000001E-4</v>
      </c>
      <c r="P156" s="25">
        <f t="shared" si="34"/>
        <v>442.63689504826306</v>
      </c>
    </row>
    <row r="157" spans="1:16" x14ac:dyDescent="0.35">
      <c r="A157">
        <v>138</v>
      </c>
      <c r="B157" s="2">
        <v>106536.886</v>
      </c>
      <c r="C157" s="1">
        <v>1.9305E-4</v>
      </c>
      <c r="D157" s="1">
        <v>0.29777399999999998</v>
      </c>
      <c r="E157" s="1">
        <f t="shared" si="25"/>
        <v>0.29777399999999998</v>
      </c>
      <c r="F157" s="1">
        <f t="shared" si="26"/>
        <v>669390.99678786658</v>
      </c>
      <c r="G157" s="24">
        <f t="shared" si="27"/>
        <v>129.22593192989765</v>
      </c>
      <c r="H157" s="24">
        <f t="shared" si="28"/>
        <v>129.22661808749584</v>
      </c>
      <c r="I157" s="24">
        <f t="shared" si="29"/>
        <v>56080.887359224173</v>
      </c>
      <c r="J157" s="1">
        <f t="shared" si="24"/>
        <v>-11065.890403295718</v>
      </c>
      <c r="K157" s="1">
        <f t="shared" si="30"/>
        <v>127.73493927874067</v>
      </c>
      <c r="L157" s="1">
        <f t="shared" si="31"/>
        <v>127.73427660904416</v>
      </c>
      <c r="M157" s="1">
        <f t="shared" si="35"/>
        <v>0.29093922786844861</v>
      </c>
      <c r="N157" s="24">
        <f t="shared" si="32"/>
        <v>1.9082162326949223E-4</v>
      </c>
      <c r="O157" s="24">
        <f t="shared" si="33"/>
        <v>1.9305E-4</v>
      </c>
      <c r="P157" s="25">
        <f t="shared" si="34"/>
        <v>439.0410930312932</v>
      </c>
    </row>
    <row r="158" spans="1:16" x14ac:dyDescent="0.35">
      <c r="A158">
        <v>139</v>
      </c>
      <c r="B158" s="2">
        <v>108392.69100000001</v>
      </c>
      <c r="C158" s="1">
        <v>1.9312600000000001E-4</v>
      </c>
      <c r="D158" s="1">
        <v>0.30452699999999999</v>
      </c>
      <c r="E158" s="1">
        <f t="shared" si="25"/>
        <v>0.30452699999999999</v>
      </c>
      <c r="F158" s="1">
        <f t="shared" si="26"/>
        <v>681051.363496857</v>
      </c>
      <c r="G158" s="24">
        <f t="shared" si="27"/>
        <v>131.52872562669401</v>
      </c>
      <c r="H158" s="24">
        <f t="shared" si="28"/>
        <v>131.5294306946804</v>
      </c>
      <c r="I158" s="24">
        <f t="shared" si="29"/>
        <v>56809.079003424602</v>
      </c>
      <c r="J158" s="1">
        <f t="shared" si="24"/>
        <v>-10876.429891240638</v>
      </c>
      <c r="K158" s="1">
        <f t="shared" si="30"/>
        <v>129.95784138980412</v>
      </c>
      <c r="L158" s="1">
        <f t="shared" si="31"/>
        <v>129.95716129462323</v>
      </c>
      <c r="M158" s="1">
        <f t="shared" si="35"/>
        <v>0.29729318713260128</v>
      </c>
      <c r="N158" s="24">
        <f t="shared" si="32"/>
        <v>1.9081844374755881E-4</v>
      </c>
      <c r="O158" s="24">
        <f t="shared" si="33"/>
        <v>1.9312600000000001E-4</v>
      </c>
      <c r="P158" s="25">
        <f t="shared" si="34"/>
        <v>437.1346768759239</v>
      </c>
    </row>
    <row r="159" spans="1:16" x14ac:dyDescent="0.35">
      <c r="A159">
        <v>140</v>
      </c>
      <c r="B159" s="2">
        <v>110280.823</v>
      </c>
      <c r="C159" s="1">
        <v>1.93198E-4</v>
      </c>
      <c r="D159" s="1">
        <v>0.30595800000000001</v>
      </c>
      <c r="E159" s="1">
        <f t="shared" si="25"/>
        <v>0.30595800000000001</v>
      </c>
      <c r="F159" s="1">
        <f t="shared" si="26"/>
        <v>692914.84673727257</v>
      </c>
      <c r="G159" s="24">
        <f t="shared" si="27"/>
        <v>133.86976255994759</v>
      </c>
      <c r="H159" s="24">
        <f t="shared" si="28"/>
        <v>133.87046182388872</v>
      </c>
      <c r="I159" s="24">
        <f t="shared" si="29"/>
        <v>58574.075324569094</v>
      </c>
      <c r="J159" s="1">
        <f t="shared" si="24"/>
        <v>-10690.213151423526</v>
      </c>
      <c r="K159" s="1">
        <f t="shared" si="30"/>
        <v>132.21477426739131</v>
      </c>
      <c r="L159" s="1">
        <f t="shared" si="31"/>
        <v>132.214100628941</v>
      </c>
      <c r="M159" s="1">
        <f t="shared" si="35"/>
        <v>0.29843676358112775</v>
      </c>
      <c r="N159" s="24">
        <f t="shared" si="32"/>
        <v>1.9080858384186368E-4</v>
      </c>
      <c r="O159" s="24">
        <f t="shared" si="33"/>
        <v>1.93198E-4</v>
      </c>
      <c r="P159" s="25">
        <f t="shared" si="34"/>
        <v>443.02216336359515</v>
      </c>
    </row>
    <row r="160" spans="1:16" x14ac:dyDescent="0.35">
      <c r="A160">
        <v>141</v>
      </c>
      <c r="B160" s="2">
        <v>112201.845</v>
      </c>
      <c r="C160" s="1">
        <v>1.93277E-4</v>
      </c>
      <c r="D160" s="1">
        <v>0.31484200000000001</v>
      </c>
      <c r="E160" s="1">
        <f t="shared" si="25"/>
        <v>0.31484200000000001</v>
      </c>
      <c r="F160" s="1">
        <f t="shared" si="26"/>
        <v>704984.98394244129</v>
      </c>
      <c r="G160" s="24">
        <f t="shared" si="27"/>
        <v>136.25738274144322</v>
      </c>
      <c r="H160" s="24">
        <f t="shared" si="28"/>
        <v>136.25811022851929</v>
      </c>
      <c r="I160" s="24">
        <f t="shared" si="29"/>
        <v>58969.811769182998</v>
      </c>
      <c r="J160" s="1">
        <f t="shared" si="24"/>
        <v>-10507.184658009946</v>
      </c>
      <c r="K160" s="1">
        <f t="shared" si="30"/>
        <v>134.51372422416628</v>
      </c>
      <c r="L160" s="1">
        <f t="shared" si="31"/>
        <v>134.51302432085501</v>
      </c>
      <c r="M160" s="1">
        <f t="shared" si="35"/>
        <v>0.30683238279403358</v>
      </c>
      <c r="N160" s="24">
        <f t="shared" si="32"/>
        <v>1.9080268003529189E-4</v>
      </c>
      <c r="O160" s="24">
        <f t="shared" si="33"/>
        <v>1.93277E-4</v>
      </c>
      <c r="P160" s="25">
        <f t="shared" si="34"/>
        <v>438.39252915866172</v>
      </c>
    </row>
    <row r="161" spans="1:16" x14ac:dyDescent="0.35">
      <c r="A161">
        <v>142</v>
      </c>
      <c r="B161" s="2">
        <v>114156.33</v>
      </c>
      <c r="C161" s="1">
        <v>1.9336000000000001E-4</v>
      </c>
      <c r="D161" s="1">
        <v>0.32272600000000001</v>
      </c>
      <c r="E161" s="1">
        <f t="shared" si="25"/>
        <v>0.32272600000000001</v>
      </c>
      <c r="F161" s="1">
        <f t="shared" si="26"/>
        <v>717265.3753775442</v>
      </c>
      <c r="G161" s="24">
        <f t="shared" si="27"/>
        <v>138.69043298300195</v>
      </c>
      <c r="H161" s="24">
        <f t="shared" si="28"/>
        <v>138.6911839509587</v>
      </c>
      <c r="I161" s="24">
        <f t="shared" si="29"/>
        <v>59602.078398033103</v>
      </c>
      <c r="J161" s="1">
        <f t="shared" si="24"/>
        <v>-10327.289817256826</v>
      </c>
      <c r="K161" s="1">
        <f t="shared" si="30"/>
        <v>136.85330133837809</v>
      </c>
      <c r="L161" s="1">
        <f t="shared" si="31"/>
        <v>136.85257983106584</v>
      </c>
      <c r="M161" s="1">
        <f t="shared" si="35"/>
        <v>0.31422943377043971</v>
      </c>
      <c r="N161" s="24">
        <f t="shared" si="32"/>
        <v>1.9079769431088359E-4</v>
      </c>
      <c r="O161" s="24">
        <f t="shared" si="33"/>
        <v>1.9336000000000001E-4</v>
      </c>
      <c r="P161" s="25">
        <f t="shared" si="34"/>
        <v>435.51801684829906</v>
      </c>
    </row>
    <row r="162" spans="1:16" x14ac:dyDescent="0.35">
      <c r="A162">
        <v>143</v>
      </c>
      <c r="B162" s="2">
        <v>116144.861</v>
      </c>
      <c r="C162" s="1">
        <v>1.9344699999999999E-4</v>
      </c>
      <c r="D162" s="1">
        <v>0.332681</v>
      </c>
      <c r="E162" s="1">
        <f t="shared" si="25"/>
        <v>0.332681</v>
      </c>
      <c r="F162" s="1">
        <f t="shared" si="26"/>
        <v>729759.68413961539</v>
      </c>
      <c r="G162" s="24">
        <f t="shared" si="27"/>
        <v>141.16982161775618</v>
      </c>
      <c r="H162" s="24">
        <f t="shared" si="28"/>
        <v>141.17060561426828</v>
      </c>
      <c r="I162" s="24">
        <f t="shared" si="29"/>
        <v>59904.320391717178</v>
      </c>
      <c r="J162" s="1">
        <f t="shared" si="24"/>
        <v>-10150.474969223218</v>
      </c>
      <c r="K162" s="1">
        <f t="shared" si="30"/>
        <v>139.23416700058101</v>
      </c>
      <c r="L162" s="1">
        <f t="shared" si="31"/>
        <v>139.23341482570083</v>
      </c>
      <c r="M162" s="1">
        <f t="shared" si="35"/>
        <v>0.32361686778410165</v>
      </c>
      <c r="N162" s="24">
        <f t="shared" si="32"/>
        <v>1.9079351442914615E-4</v>
      </c>
      <c r="O162" s="24">
        <f t="shared" si="33"/>
        <v>1.9344699999999999E-4</v>
      </c>
      <c r="P162" s="25">
        <f t="shared" si="34"/>
        <v>430.24152535395427</v>
      </c>
    </row>
    <row r="163" spans="1:16" x14ac:dyDescent="0.35">
      <c r="A163">
        <v>144</v>
      </c>
      <c r="B163" s="2">
        <v>118168.031</v>
      </c>
      <c r="C163" s="1">
        <v>1.93537E-4</v>
      </c>
      <c r="D163" s="1">
        <v>0.34066200000000002</v>
      </c>
      <c r="E163" s="1">
        <f t="shared" si="25"/>
        <v>0.34066200000000002</v>
      </c>
      <c r="F163" s="1">
        <f t="shared" si="26"/>
        <v>742471.63615754189</v>
      </c>
      <c r="G163" s="24">
        <f t="shared" si="27"/>
        <v>143.69573304702217</v>
      </c>
      <c r="H163" s="24">
        <f t="shared" si="28"/>
        <v>143.69654066041323</v>
      </c>
      <c r="I163" s="24">
        <f t="shared" si="29"/>
        <v>60613.099631069228</v>
      </c>
      <c r="J163" s="1">
        <f t="shared" si="24"/>
        <v>-9976.6873866622172</v>
      </c>
      <c r="K163" s="1">
        <f t="shared" si="30"/>
        <v>141.65623310429146</v>
      </c>
      <c r="L163" s="1">
        <f t="shared" si="31"/>
        <v>141.65545940587543</v>
      </c>
      <c r="M163" s="1">
        <f t="shared" si="35"/>
        <v>0.33105679960654089</v>
      </c>
      <c r="N163" s="24">
        <f t="shared" si="32"/>
        <v>1.9078905173936929E-4</v>
      </c>
      <c r="O163" s="24">
        <f t="shared" si="33"/>
        <v>1.93537E-4</v>
      </c>
      <c r="P163" s="25">
        <f t="shared" si="34"/>
        <v>427.88868730149068</v>
      </c>
    </row>
    <row r="164" spans="1:16" x14ac:dyDescent="0.35">
      <c r="A164">
        <v>145</v>
      </c>
      <c r="B164" s="2">
        <v>120226.443</v>
      </c>
      <c r="C164" s="1">
        <v>1.9363E-4</v>
      </c>
      <c r="D164" s="1">
        <v>0.34975099999999998</v>
      </c>
      <c r="E164" s="1">
        <f t="shared" si="25"/>
        <v>0.34975099999999998</v>
      </c>
      <c r="F164" s="1">
        <f t="shared" si="26"/>
        <v>755405.020192064</v>
      </c>
      <c r="G164" s="24">
        <f t="shared" si="27"/>
        <v>146.26907405978935</v>
      </c>
      <c r="H164" s="24">
        <f t="shared" si="28"/>
        <v>146.26991036618418</v>
      </c>
      <c r="I164" s="24">
        <f t="shared" si="29"/>
        <v>61171.417242753108</v>
      </c>
      <c r="J164" s="1">
        <f t="shared" si="24"/>
        <v>-9805.875271419367</v>
      </c>
      <c r="K164" s="1">
        <f t="shared" si="30"/>
        <v>144.12013398252685</v>
      </c>
      <c r="L164" s="1">
        <f t="shared" si="31"/>
        <v>144.11933401109883</v>
      </c>
      <c r="M164" s="1">
        <f t="shared" si="35"/>
        <v>0.33954579873025181</v>
      </c>
      <c r="N164" s="24">
        <f t="shared" si="32"/>
        <v>1.9078418882423638E-4</v>
      </c>
      <c r="O164" s="24">
        <f t="shared" si="33"/>
        <v>1.9363E-4</v>
      </c>
      <c r="P164" s="25">
        <f t="shared" si="34"/>
        <v>424.4474075368924</v>
      </c>
    </row>
    <row r="165" spans="1:16" x14ac:dyDescent="0.35">
      <c r="A165">
        <v>146</v>
      </c>
      <c r="B165" s="2">
        <v>122320.712</v>
      </c>
      <c r="C165" s="1">
        <v>1.93728E-4</v>
      </c>
      <c r="D165" s="1">
        <v>0.36033599999999999</v>
      </c>
      <c r="E165" s="1">
        <f t="shared" si="25"/>
        <v>0.36033599999999999</v>
      </c>
      <c r="F165" s="1">
        <f t="shared" si="26"/>
        <v>768563.70040214574</v>
      </c>
      <c r="G165" s="24">
        <f t="shared" si="27"/>
        <v>148.89230855150689</v>
      </c>
      <c r="H165" s="24">
        <f t="shared" si="28"/>
        <v>148.89318060483293</v>
      </c>
      <c r="I165" s="24">
        <f t="shared" si="29"/>
        <v>61523.271024349568</v>
      </c>
      <c r="J165" s="1">
        <f t="shared" si="24"/>
        <v>-9637.9875910500741</v>
      </c>
      <c r="K165" s="1">
        <f t="shared" si="30"/>
        <v>146.62798705155799</v>
      </c>
      <c r="L165" s="1">
        <f t="shared" si="31"/>
        <v>146.62715419671522</v>
      </c>
      <c r="M165" s="1">
        <f t="shared" si="35"/>
        <v>0.34945548422569511</v>
      </c>
      <c r="N165" s="24">
        <f t="shared" si="32"/>
        <v>1.9078074350895515E-4</v>
      </c>
      <c r="O165" s="24">
        <f t="shared" si="33"/>
        <v>1.93728E-4</v>
      </c>
      <c r="P165" s="25">
        <f t="shared" si="34"/>
        <v>419.58750346014421</v>
      </c>
    </row>
    <row r="166" spans="1:16" x14ac:dyDescent="0.35">
      <c r="A166">
        <v>147</v>
      </c>
      <c r="B166" s="2">
        <v>124451.461</v>
      </c>
      <c r="C166" s="1">
        <v>1.9382700000000001E-4</v>
      </c>
      <c r="D166" s="1">
        <v>0.37071500000000002</v>
      </c>
      <c r="E166" s="1">
        <f t="shared" si="25"/>
        <v>0.37071500000000002</v>
      </c>
      <c r="F166" s="1">
        <f t="shared" si="26"/>
        <v>781951.5912122333</v>
      </c>
      <c r="G166" s="24">
        <f t="shared" si="27"/>
        <v>151.56333106989356</v>
      </c>
      <c r="H166" s="24">
        <f t="shared" si="28"/>
        <v>151.56423781699564</v>
      </c>
      <c r="I166" s="24">
        <f t="shared" si="29"/>
        <v>61965.609038246068</v>
      </c>
      <c r="J166" s="1">
        <f t="shared" si="24"/>
        <v>-9472.9744023206767</v>
      </c>
      <c r="K166" s="1">
        <f t="shared" si="30"/>
        <v>149.17745139076149</v>
      </c>
      <c r="L166" s="1">
        <f t="shared" si="31"/>
        <v>149.17658680996021</v>
      </c>
      <c r="M166" s="1">
        <f t="shared" si="35"/>
        <v>0.3591311918478392</v>
      </c>
      <c r="N166" s="24">
        <f t="shared" si="32"/>
        <v>1.9077470841730339E-4</v>
      </c>
      <c r="O166" s="24">
        <f t="shared" si="33"/>
        <v>1.9382700000000001E-4</v>
      </c>
      <c r="P166" s="25">
        <f t="shared" si="34"/>
        <v>415.38187212979551</v>
      </c>
    </row>
    <row r="167" spans="1:16" x14ac:dyDescent="0.35">
      <c r="A167">
        <v>148</v>
      </c>
      <c r="B167" s="2">
        <v>126619.327</v>
      </c>
      <c r="C167" s="1">
        <v>1.9393000000000001E-4</v>
      </c>
      <c r="D167" s="1">
        <v>0.37955</v>
      </c>
      <c r="E167" s="1">
        <f t="shared" si="25"/>
        <v>0.37955</v>
      </c>
      <c r="F167" s="1">
        <f t="shared" si="26"/>
        <v>795572.69501136756</v>
      </c>
      <c r="G167" s="24">
        <f t="shared" si="27"/>
        <v>154.28541274355453</v>
      </c>
      <c r="H167" s="24">
        <f t="shared" si="28"/>
        <v>154.28634645595119</v>
      </c>
      <c r="I167" s="24">
        <f t="shared" si="29"/>
        <v>62716.72413028976</v>
      </c>
      <c r="J167" s="1">
        <f t="shared" si="24"/>
        <v>-9310.7863729556047</v>
      </c>
      <c r="K167" s="1">
        <f t="shared" si="30"/>
        <v>151.77138672892167</v>
      </c>
      <c r="L167" s="1">
        <f t="shared" si="31"/>
        <v>151.77049793631804</v>
      </c>
      <c r="M167" s="1">
        <f t="shared" si="35"/>
        <v>0.36727713788879474</v>
      </c>
      <c r="N167" s="24">
        <f t="shared" si="32"/>
        <v>1.9076886234029118E-4</v>
      </c>
      <c r="O167" s="24">
        <f t="shared" si="33"/>
        <v>1.9393000000000001E-4</v>
      </c>
      <c r="P167" s="25">
        <f t="shared" si="34"/>
        <v>413.23154174184282</v>
      </c>
    </row>
    <row r="168" spans="1:16" x14ac:dyDescent="0.35">
      <c r="A168">
        <v>149</v>
      </c>
      <c r="B168" s="2">
        <v>128824.955</v>
      </c>
      <c r="C168" s="1">
        <v>1.94038E-4</v>
      </c>
      <c r="D168" s="1">
        <v>0.39124500000000001</v>
      </c>
      <c r="E168" s="1">
        <f t="shared" si="25"/>
        <v>0.39124500000000001</v>
      </c>
      <c r="F168" s="1">
        <f t="shared" si="26"/>
        <v>809431.06445407134</v>
      </c>
      <c r="G168" s="24">
        <f t="shared" si="27"/>
        <v>157.0603848845391</v>
      </c>
      <c r="H168" s="24">
        <f t="shared" si="28"/>
        <v>157.06135949471937</v>
      </c>
      <c r="I168" s="24">
        <f t="shared" si="29"/>
        <v>63050.307538063324</v>
      </c>
      <c r="J168" s="1">
        <f t="shared" si="24"/>
        <v>-9151.3752470118088</v>
      </c>
      <c r="K168" s="1">
        <f t="shared" si="30"/>
        <v>154.4112613429968</v>
      </c>
      <c r="L168" s="1">
        <f t="shared" si="31"/>
        <v>154.41033523872258</v>
      </c>
      <c r="M168" s="1">
        <f t="shared" si="35"/>
        <v>0.37815350249025131</v>
      </c>
      <c r="N168" s="24">
        <f t="shared" si="32"/>
        <v>1.9076403417116951E-4</v>
      </c>
      <c r="O168" s="24">
        <f t="shared" si="33"/>
        <v>1.94038E-4</v>
      </c>
      <c r="P168" s="25">
        <f t="shared" si="34"/>
        <v>408.32713229385791</v>
      </c>
    </row>
    <row r="169" spans="1:16" x14ac:dyDescent="0.35">
      <c r="A169">
        <v>150</v>
      </c>
      <c r="B169" s="2">
        <v>131069.004</v>
      </c>
      <c r="C169" s="1">
        <v>1.9415099999999999E-4</v>
      </c>
      <c r="D169" s="1">
        <v>0.40332800000000002</v>
      </c>
      <c r="E169" s="1">
        <f t="shared" si="25"/>
        <v>0.40332800000000002</v>
      </c>
      <c r="F169" s="1">
        <f t="shared" si="26"/>
        <v>823530.84015946242</v>
      </c>
      <c r="G169" s="24">
        <f t="shared" si="27"/>
        <v>159.88933614779978</v>
      </c>
      <c r="H169" s="24">
        <f t="shared" si="28"/>
        <v>159.89035356071489</v>
      </c>
      <c r="I169" s="24">
        <f t="shared" si="29"/>
        <v>63384.546788865875</v>
      </c>
      <c r="J169" s="1">
        <f t="shared" si="24"/>
        <v>-8994.6933935990692</v>
      </c>
      <c r="K169" s="1">
        <f t="shared" si="30"/>
        <v>157.09777162931883</v>
      </c>
      <c r="L169" s="1">
        <f t="shared" si="31"/>
        <v>157.09680659973384</v>
      </c>
      <c r="M169" s="1">
        <f t="shared" si="35"/>
        <v>0.38936238400675072</v>
      </c>
      <c r="N169" s="24">
        <f t="shared" si="32"/>
        <v>1.9076007714454845E-4</v>
      </c>
      <c r="O169" s="24">
        <f t="shared" si="33"/>
        <v>1.9415099999999999E-4</v>
      </c>
      <c r="P169" s="25">
        <f t="shared" si="34"/>
        <v>403.47196609780906</v>
      </c>
    </row>
    <row r="170" spans="1:16" x14ac:dyDescent="0.35">
      <c r="A170">
        <v>151</v>
      </c>
      <c r="B170" s="2">
        <v>133352.14300000001</v>
      </c>
      <c r="C170" s="1">
        <v>1.94267E-4</v>
      </c>
      <c r="D170" s="1">
        <v>0.41564400000000001</v>
      </c>
      <c r="E170" s="1">
        <f t="shared" si="25"/>
        <v>0.41564400000000001</v>
      </c>
      <c r="F170" s="1">
        <f t="shared" si="26"/>
        <v>837876.22557851113</v>
      </c>
      <c r="G170" s="24">
        <f t="shared" si="27"/>
        <v>162.77170071446062</v>
      </c>
      <c r="H170" s="24">
        <f t="shared" si="28"/>
        <v>162.77276207791618</v>
      </c>
      <c r="I170" s="24">
        <f t="shared" si="29"/>
        <v>63743.971555977412</v>
      </c>
      <c r="J170" s="1">
        <f t="shared" si="24"/>
        <v>-8840.6941040640795</v>
      </c>
      <c r="K170" s="1">
        <f t="shared" si="30"/>
        <v>159.83000986164384</v>
      </c>
      <c r="L170" s="1">
        <f t="shared" si="31"/>
        <v>159.82900502836216</v>
      </c>
      <c r="M170" s="1">
        <f t="shared" si="35"/>
        <v>0.40075117420989115</v>
      </c>
      <c r="N170" s="24">
        <f t="shared" si="32"/>
        <v>1.9075491122571035E-4</v>
      </c>
      <c r="O170" s="24">
        <f t="shared" si="33"/>
        <v>1.94267E-4</v>
      </c>
      <c r="P170" s="25">
        <f t="shared" si="34"/>
        <v>398.82354766265172</v>
      </c>
    </row>
    <row r="171" spans="1:16" x14ac:dyDescent="0.35">
      <c r="A171">
        <v>152</v>
      </c>
      <c r="B171" s="2">
        <v>135675.05300000001</v>
      </c>
      <c r="C171" s="1">
        <v>1.9438699999999999E-4</v>
      </c>
      <c r="D171" s="1">
        <v>0.42852800000000002</v>
      </c>
      <c r="E171" s="1">
        <f t="shared" si="25"/>
        <v>0.42852800000000002</v>
      </c>
      <c r="F171" s="1">
        <f t="shared" si="26"/>
        <v>852471.49956041179</v>
      </c>
      <c r="G171" s="24">
        <f t="shared" si="27"/>
        <v>165.70937738504975</v>
      </c>
      <c r="H171" s="24">
        <f t="shared" si="28"/>
        <v>165.71048556763833</v>
      </c>
      <c r="I171" s="24">
        <f t="shared" si="29"/>
        <v>64079.316613121242</v>
      </c>
      <c r="J171" s="1">
        <f t="shared" si="24"/>
        <v>-8689.3314453646071</v>
      </c>
      <c r="K171" s="1">
        <f t="shared" si="30"/>
        <v>162.60943136131777</v>
      </c>
      <c r="L171" s="1">
        <f t="shared" si="31"/>
        <v>162.60838423601575</v>
      </c>
      <c r="M171" s="1">
        <f t="shared" si="35"/>
        <v>0.41263949574934844</v>
      </c>
      <c r="N171" s="24">
        <f t="shared" si="32"/>
        <v>1.9074934976696221E-4</v>
      </c>
      <c r="O171" s="24">
        <f t="shared" si="33"/>
        <v>1.9438699999999999E-4</v>
      </c>
      <c r="P171" s="25">
        <f t="shared" si="34"/>
        <v>394.06888073261348</v>
      </c>
    </row>
    <row r="172" spans="1:16" x14ac:dyDescent="0.35">
      <c r="A172">
        <v>153</v>
      </c>
      <c r="B172" s="2">
        <v>138038.42600000001</v>
      </c>
      <c r="C172" s="1">
        <v>1.9451200000000001E-4</v>
      </c>
      <c r="D172" s="1">
        <v>0.44211699999999998</v>
      </c>
      <c r="E172" s="1">
        <f t="shared" si="25"/>
        <v>0.44211699999999998</v>
      </c>
      <c r="F172" s="1">
        <f t="shared" si="26"/>
        <v>867321.01006939658</v>
      </c>
      <c r="G172" s="24">
        <f t="shared" si="27"/>
        <v>168.70434431061847</v>
      </c>
      <c r="H172" s="24">
        <f t="shared" si="28"/>
        <v>168.70550294967123</v>
      </c>
      <c r="I172" s="24">
        <f t="shared" si="29"/>
        <v>64375.156930670826</v>
      </c>
      <c r="J172" s="1">
        <f t="shared" si="24"/>
        <v>-8540.5603247345771</v>
      </c>
      <c r="K172" s="1">
        <f t="shared" si="30"/>
        <v>165.4375412995594</v>
      </c>
      <c r="L172" s="1">
        <f t="shared" si="31"/>
        <v>165.43644869569695</v>
      </c>
      <c r="M172" s="1">
        <f t="shared" si="35"/>
        <v>0.42515468106776699</v>
      </c>
      <c r="N172" s="24">
        <f t="shared" si="32"/>
        <v>1.9074419594938667E-4</v>
      </c>
      <c r="O172" s="24">
        <f t="shared" si="33"/>
        <v>1.9451200000000001E-4</v>
      </c>
      <c r="P172" s="25">
        <f t="shared" si="34"/>
        <v>389.12060965718831</v>
      </c>
    </row>
    <row r="173" spans="1:16" x14ac:dyDescent="0.35">
      <c r="A173">
        <v>154</v>
      </c>
      <c r="B173" s="2">
        <v>140442.96799999999</v>
      </c>
      <c r="C173" s="1">
        <v>1.9464300000000001E-4</v>
      </c>
      <c r="D173" s="1">
        <v>0.453463</v>
      </c>
      <c r="E173" s="1">
        <f t="shared" si="25"/>
        <v>0.453463</v>
      </c>
      <c r="F173" s="1">
        <f t="shared" si="26"/>
        <v>882429.19303429278</v>
      </c>
      <c r="G173" s="24">
        <f t="shared" si="27"/>
        <v>171.75866541977385</v>
      </c>
      <c r="H173" s="24">
        <f t="shared" si="28"/>
        <v>171.75986261522169</v>
      </c>
      <c r="I173" s="24">
        <f t="shared" si="29"/>
        <v>65057.666833841315</v>
      </c>
      <c r="J173" s="1">
        <f t="shared" si="24"/>
        <v>-8394.3363001585803</v>
      </c>
      <c r="K173" s="1">
        <f t="shared" si="30"/>
        <v>168.31588418619052</v>
      </c>
      <c r="L173" s="1">
        <f t="shared" si="31"/>
        <v>168.3147575714392</v>
      </c>
      <c r="M173" s="1">
        <f t="shared" si="35"/>
        <v>0.43546054786404564</v>
      </c>
      <c r="N173" s="24">
        <f t="shared" si="32"/>
        <v>1.9074024171013366E-4</v>
      </c>
      <c r="O173" s="24">
        <f t="shared" si="33"/>
        <v>1.9464300000000001E-4</v>
      </c>
      <c r="P173" s="25">
        <f t="shared" si="34"/>
        <v>386.5212552481068</v>
      </c>
    </row>
    <row r="174" spans="1:16" x14ac:dyDescent="0.35">
      <c r="A174">
        <v>155</v>
      </c>
      <c r="B174" s="2">
        <v>142889.39600000001</v>
      </c>
      <c r="C174" s="1">
        <v>1.94778E-4</v>
      </c>
      <c r="D174" s="1">
        <v>0.466889</v>
      </c>
      <c r="E174" s="1">
        <f t="shared" si="25"/>
        <v>0.466889</v>
      </c>
      <c r="F174" s="1">
        <f t="shared" si="26"/>
        <v>897800.55349896557</v>
      </c>
      <c r="G174" s="24">
        <f t="shared" si="27"/>
        <v>174.87179620942152</v>
      </c>
      <c r="H174" s="24">
        <f t="shared" si="28"/>
        <v>174.87304275313551</v>
      </c>
      <c r="I174" s="24">
        <f t="shared" si="29"/>
        <v>65498.144301638655</v>
      </c>
      <c r="J174" s="1">
        <f t="shared" si="24"/>
        <v>-8250.6157726666424</v>
      </c>
      <c r="K174" s="1">
        <f t="shared" si="30"/>
        <v>171.24351077562301</v>
      </c>
      <c r="L174" s="1">
        <f t="shared" si="31"/>
        <v>171.24234024869523</v>
      </c>
      <c r="M174" s="1">
        <f t="shared" si="35"/>
        <v>0.44770947101300862</v>
      </c>
      <c r="N174" s="24">
        <f t="shared" si="32"/>
        <v>1.9073539170957142E-4</v>
      </c>
      <c r="O174" s="24">
        <f t="shared" si="33"/>
        <v>1.94778E-4</v>
      </c>
      <c r="P174" s="25">
        <f t="shared" si="34"/>
        <v>382.48540925711092</v>
      </c>
    </row>
    <row r="175" spans="1:16" x14ac:dyDescent="0.35">
      <c r="A175">
        <v>156</v>
      </c>
      <c r="B175" s="2">
        <v>145378.43900000001</v>
      </c>
      <c r="C175" s="1">
        <v>1.94919E-4</v>
      </c>
      <c r="D175" s="1">
        <v>0.482628</v>
      </c>
      <c r="E175" s="1">
        <f t="shared" si="25"/>
        <v>0.482628</v>
      </c>
      <c r="F175" s="1">
        <f t="shared" si="26"/>
        <v>913439.67190550384</v>
      </c>
      <c r="G175" s="24">
        <f t="shared" si="27"/>
        <v>178.04674740814889</v>
      </c>
      <c r="H175" s="24">
        <f t="shared" si="28"/>
        <v>178.04805565887389</v>
      </c>
      <c r="I175" s="24">
        <f t="shared" si="29"/>
        <v>65683.874935576794</v>
      </c>
      <c r="J175" s="1">
        <f t="shared" si="24"/>
        <v>-8109.3559161438625</v>
      </c>
      <c r="K175" s="1">
        <f t="shared" si="30"/>
        <v>174.22283967667173</v>
      </c>
      <c r="L175" s="1">
        <f t="shared" si="31"/>
        <v>174.22161394706103</v>
      </c>
      <c r="M175" s="1">
        <f t="shared" si="35"/>
        <v>0.46211317990420964</v>
      </c>
      <c r="N175" s="24">
        <f t="shared" si="32"/>
        <v>1.9073138523053378E-4</v>
      </c>
      <c r="O175" s="24">
        <f t="shared" si="33"/>
        <v>1.94919E-4</v>
      </c>
      <c r="P175" s="25">
        <f t="shared" si="34"/>
        <v>377.01070110827618</v>
      </c>
    </row>
    <row r="176" spans="1:16" x14ac:dyDescent="0.35">
      <c r="A176">
        <v>157</v>
      </c>
      <c r="B176" s="2">
        <v>147910.83900000001</v>
      </c>
      <c r="C176" s="1">
        <v>1.9506499999999999E-4</v>
      </c>
      <c r="D176" s="1">
        <v>0.50015600000000004</v>
      </c>
      <c r="E176" s="1">
        <f t="shared" si="25"/>
        <v>0.50015600000000004</v>
      </c>
      <c r="F176" s="1">
        <f t="shared" si="26"/>
        <v>929351.2103774054</v>
      </c>
      <c r="G176" s="24">
        <f t="shared" si="27"/>
        <v>181.28389385226856</v>
      </c>
      <c r="H176" s="24">
        <f t="shared" si="28"/>
        <v>181.28527376539276</v>
      </c>
      <c r="I176" s="24">
        <f t="shared" si="29"/>
        <v>65707.699850176563</v>
      </c>
      <c r="J176" s="1">
        <f t="shared" si="24"/>
        <v>-7970.5146178260129</v>
      </c>
      <c r="K176" s="1">
        <f t="shared" si="30"/>
        <v>177.25372847217562</v>
      </c>
      <c r="L176" s="1">
        <f t="shared" si="31"/>
        <v>177.25243858879281</v>
      </c>
      <c r="M176" s="1">
        <f t="shared" si="35"/>
        <v>0.478157897663259</v>
      </c>
      <c r="N176" s="24">
        <f t="shared" si="32"/>
        <v>1.9072707563033288E-4</v>
      </c>
      <c r="O176" s="24">
        <f t="shared" si="33"/>
        <v>1.9506499999999999E-4</v>
      </c>
      <c r="P176" s="25">
        <f t="shared" si="34"/>
        <v>370.69854843979221</v>
      </c>
    </row>
    <row r="177" spans="1:16" x14ac:dyDescent="0.35">
      <c r="A177">
        <v>158</v>
      </c>
      <c r="B177" s="2">
        <v>150487.35200000001</v>
      </c>
      <c r="C177" s="1">
        <v>1.95188E-4</v>
      </c>
      <c r="D177" s="1">
        <v>0.52767699999999995</v>
      </c>
      <c r="E177" s="1">
        <f t="shared" si="25"/>
        <v>0.52767699999999995</v>
      </c>
      <c r="F177" s="1">
        <f t="shared" si="26"/>
        <v>945539.91900276265</v>
      </c>
      <c r="G177" s="24">
        <f t="shared" si="27"/>
        <v>184.55804571031123</v>
      </c>
      <c r="H177" s="24">
        <f t="shared" si="28"/>
        <v>184.55955441189755</v>
      </c>
      <c r="I177" s="24">
        <f t="shared" si="29"/>
        <v>64550.758663776636</v>
      </c>
      <c r="J177" s="1">
        <f t="shared" si="24"/>
        <v>-7834.0504282672855</v>
      </c>
      <c r="K177" s="1">
        <f t="shared" si="30"/>
        <v>180.31165743245907</v>
      </c>
      <c r="L177" s="1">
        <f t="shared" si="31"/>
        <v>180.31025052566812</v>
      </c>
      <c r="M177" s="1">
        <f t="shared" si="35"/>
        <v>0.503666274376255</v>
      </c>
      <c r="N177" s="24">
        <f t="shared" si="32"/>
        <v>1.9069554537246491E-4</v>
      </c>
      <c r="O177" s="24">
        <f t="shared" si="33"/>
        <v>1.95188E-4</v>
      </c>
      <c r="P177" s="25">
        <f t="shared" si="34"/>
        <v>357.99548172838456</v>
      </c>
    </row>
    <row r="178" spans="1:16" x14ac:dyDescent="0.35">
      <c r="A178">
        <v>159</v>
      </c>
      <c r="B178" s="2">
        <v>153108.74600000001</v>
      </c>
      <c r="C178" s="1">
        <v>1.9534500000000001E-4</v>
      </c>
      <c r="D178" s="1">
        <v>0.548508</v>
      </c>
      <c r="E178" s="1">
        <f t="shared" si="25"/>
        <v>0.548508</v>
      </c>
      <c r="F178" s="1">
        <f t="shared" si="26"/>
        <v>962010.62326789135</v>
      </c>
      <c r="G178" s="24">
        <f t="shared" si="27"/>
        <v>187.92396520226623</v>
      </c>
      <c r="H178" s="24">
        <f t="shared" si="28"/>
        <v>187.92556617437077</v>
      </c>
      <c r="I178" s="24">
        <f t="shared" si="29"/>
        <v>64385.054654387233</v>
      </c>
      <c r="J178" s="1">
        <f t="shared" si="24"/>
        <v>-7699.9226705469182</v>
      </c>
      <c r="K178" s="1">
        <f t="shared" si="30"/>
        <v>183.44829716993601</v>
      </c>
      <c r="L178" s="1">
        <f t="shared" si="31"/>
        <v>183.44680792068107</v>
      </c>
      <c r="M178" s="1">
        <f t="shared" si="35"/>
        <v>0.5226834816706355</v>
      </c>
      <c r="N178" s="24">
        <f t="shared" si="32"/>
        <v>1.9069104174496894E-4</v>
      </c>
      <c r="O178" s="24">
        <f t="shared" si="33"/>
        <v>1.9534500000000001E-4</v>
      </c>
      <c r="P178" s="25">
        <f t="shared" si="34"/>
        <v>350.97112182373979</v>
      </c>
    </row>
    <row r="179" spans="1:16" x14ac:dyDescent="0.35">
      <c r="A179">
        <v>160</v>
      </c>
      <c r="B179" s="2">
        <v>155775.80300000001</v>
      </c>
      <c r="C179" s="1">
        <v>1.9550899999999999E-4</v>
      </c>
      <c r="D179" s="1">
        <v>0.56533</v>
      </c>
      <c r="E179" s="1">
        <f t="shared" si="25"/>
        <v>0.56533</v>
      </c>
      <c r="F179" s="1">
        <f t="shared" si="26"/>
        <v>978768.23662370176</v>
      </c>
      <c r="G179" s="24">
        <f t="shared" si="27"/>
        <v>191.35799917406328</v>
      </c>
      <c r="H179" s="24">
        <f t="shared" si="28"/>
        <v>191.35966933162283</v>
      </c>
      <c r="I179" s="24">
        <f t="shared" si="29"/>
        <v>64773.147446464376</v>
      </c>
      <c r="J179" s="1">
        <f t="shared" si="24"/>
        <v>-7568.0913317738432</v>
      </c>
      <c r="K179" s="1">
        <f t="shared" si="30"/>
        <v>186.64045362403076</v>
      </c>
      <c r="L179" s="1">
        <f t="shared" si="31"/>
        <v>186.63890400929813</v>
      </c>
      <c r="M179" s="1">
        <f t="shared" si="35"/>
        <v>0.53779028936301543</v>
      </c>
      <c r="N179" s="24">
        <f t="shared" si="32"/>
        <v>1.9068753666661285E-4</v>
      </c>
      <c r="O179" s="24">
        <f t="shared" si="33"/>
        <v>1.9550899999999999E-4</v>
      </c>
      <c r="P179" s="25">
        <f t="shared" si="34"/>
        <v>347.04773905524064</v>
      </c>
    </row>
    <row r="180" spans="1:16" x14ac:dyDescent="0.35">
      <c r="A180">
        <v>161</v>
      </c>
      <c r="B180" s="2">
        <v>158489.31899999999</v>
      </c>
      <c r="C180" s="1">
        <v>1.95677E-4</v>
      </c>
      <c r="D180" s="1">
        <v>0.58514100000000002</v>
      </c>
      <c r="E180" s="1">
        <f t="shared" si="25"/>
        <v>0.58514100000000002</v>
      </c>
      <c r="F180" s="1">
        <f t="shared" si="26"/>
        <v>995817.76048569835</v>
      </c>
      <c r="G180" s="24">
        <f t="shared" si="27"/>
        <v>194.85863191856001</v>
      </c>
      <c r="H180" s="24">
        <f t="shared" si="28"/>
        <v>194.86038903851161</v>
      </c>
      <c r="I180" s="24">
        <f t="shared" si="29"/>
        <v>64890.733725995509</v>
      </c>
      <c r="J180" s="1">
        <f t="shared" si="24"/>
        <v>-7438.5170674145556</v>
      </c>
      <c r="K180" s="1">
        <f t="shared" si="30"/>
        <v>189.88610715177734</v>
      </c>
      <c r="L180" s="1">
        <f t="shared" si="31"/>
        <v>189.88448118942762</v>
      </c>
      <c r="M180" s="1">
        <f t="shared" si="35"/>
        <v>0.5556482855294167</v>
      </c>
      <c r="N180" s="24">
        <f t="shared" si="32"/>
        <v>1.9068195881223658E-4</v>
      </c>
      <c r="O180" s="24">
        <f t="shared" si="33"/>
        <v>1.95677E-4</v>
      </c>
      <c r="P180" s="25">
        <f t="shared" si="34"/>
        <v>341.73502579695247</v>
      </c>
    </row>
    <row r="181" spans="1:16" x14ac:dyDescent="0.35">
      <c r="A181">
        <v>162</v>
      </c>
      <c r="B181" s="2">
        <v>161250.103</v>
      </c>
      <c r="C181" s="1">
        <v>1.9585100000000001E-4</v>
      </c>
      <c r="D181" s="1">
        <v>0.60380500000000004</v>
      </c>
      <c r="E181" s="1">
        <f t="shared" si="25"/>
        <v>0.60380500000000004</v>
      </c>
      <c r="F181" s="1">
        <f t="shared" si="26"/>
        <v>1013164.2779507949</v>
      </c>
      <c r="G181" s="24">
        <f t="shared" si="27"/>
        <v>198.42923700094113</v>
      </c>
      <c r="H181" s="24">
        <f t="shared" si="28"/>
        <v>198.43107433340046</v>
      </c>
      <c r="I181" s="24">
        <f t="shared" si="29"/>
        <v>65210.666816693607</v>
      </c>
      <c r="J181" s="1">
        <f t="shared" si="24"/>
        <v>-7311.161248587915</v>
      </c>
      <c r="K181" s="1">
        <f t="shared" si="30"/>
        <v>193.18779486256625</v>
      </c>
      <c r="L181" s="1">
        <f t="shared" si="31"/>
        <v>193.18609936191098</v>
      </c>
      <c r="M181" s="1">
        <f t="shared" si="35"/>
        <v>0.57231735781413839</v>
      </c>
      <c r="N181" s="24">
        <f t="shared" si="32"/>
        <v>1.9067598766178885E-4</v>
      </c>
      <c r="O181" s="24">
        <f t="shared" si="33"/>
        <v>1.9585100000000001E-4</v>
      </c>
      <c r="P181" s="25">
        <f t="shared" si="34"/>
        <v>337.55065563579967</v>
      </c>
    </row>
    <row r="182" spans="1:16" x14ac:dyDescent="0.35">
      <c r="A182">
        <v>163</v>
      </c>
      <c r="B182" s="2">
        <v>164058.97700000001</v>
      </c>
      <c r="C182" s="1">
        <v>1.96038E-4</v>
      </c>
      <c r="D182" s="1">
        <v>0.62623499999999999</v>
      </c>
      <c r="E182" s="1">
        <f t="shared" si="25"/>
        <v>0.62623499999999999</v>
      </c>
      <c r="F182" s="1">
        <f t="shared" si="26"/>
        <v>1030812.9537973137</v>
      </c>
      <c r="G182" s="24">
        <f t="shared" si="27"/>
        <v>202.07850983651778</v>
      </c>
      <c r="H182" s="24">
        <f t="shared" si="28"/>
        <v>202.08045051925316</v>
      </c>
      <c r="I182" s="24">
        <f t="shared" si="29"/>
        <v>65208.93324075282</v>
      </c>
      <c r="J182" s="1">
        <f t="shared" si="24"/>
        <v>-7185.9859542121249</v>
      </c>
      <c r="K182" s="1">
        <f t="shared" si="30"/>
        <v>196.55308973972464</v>
      </c>
      <c r="L182" s="1">
        <f t="shared" si="31"/>
        <v>196.55130398631292</v>
      </c>
      <c r="M182" s="1">
        <f t="shared" si="35"/>
        <v>0.59244591455358786</v>
      </c>
      <c r="N182" s="24">
        <f t="shared" si="32"/>
        <v>1.9067601281324247E-4</v>
      </c>
      <c r="O182" s="24">
        <f t="shared" si="33"/>
        <v>1.96038E-4</v>
      </c>
      <c r="P182" s="25">
        <f t="shared" si="34"/>
        <v>331.76244304835097</v>
      </c>
    </row>
    <row r="183" spans="1:16" x14ac:dyDescent="0.35">
      <c r="A183">
        <v>164</v>
      </c>
      <c r="B183" s="2">
        <v>166916.78099999999</v>
      </c>
      <c r="C183" s="1">
        <v>1.96248E-4</v>
      </c>
      <c r="D183" s="1">
        <v>0.62636099999999995</v>
      </c>
      <c r="E183" s="1">
        <f t="shared" si="25"/>
        <v>0.62636099999999995</v>
      </c>
      <c r="F183" s="1">
        <f t="shared" si="26"/>
        <v>1048769.0659009127</v>
      </c>
      <c r="G183" s="24">
        <f t="shared" si="27"/>
        <v>205.81883164492231</v>
      </c>
      <c r="H183" s="24">
        <f t="shared" si="28"/>
        <v>205.82073782668027</v>
      </c>
      <c r="I183" s="24">
        <f t="shared" si="29"/>
        <v>67631.579532862364</v>
      </c>
      <c r="J183" s="1">
        <f t="shared" si="24"/>
        <v>-7062.9537504944456</v>
      </c>
      <c r="K183" s="1">
        <f t="shared" si="30"/>
        <v>199.99277106452755</v>
      </c>
      <c r="L183" s="1">
        <f t="shared" si="31"/>
        <v>199.99102226496785</v>
      </c>
      <c r="M183" s="1">
        <f t="shared" si="35"/>
        <v>0.59139175821502177</v>
      </c>
      <c r="N183" s="24">
        <f t="shared" si="32"/>
        <v>1.9069119100416232E-4</v>
      </c>
      <c r="O183" s="24">
        <f t="shared" si="33"/>
        <v>1.96248E-4</v>
      </c>
      <c r="P183" s="25">
        <f t="shared" si="34"/>
        <v>338.17012071421851</v>
      </c>
    </row>
    <row r="184" spans="1:16" x14ac:dyDescent="0.35">
      <c r="A184">
        <v>165</v>
      </c>
      <c r="B184" s="2">
        <v>169824.36499999999</v>
      </c>
      <c r="C184" s="1">
        <v>1.9644199999999999E-4</v>
      </c>
      <c r="D184" s="1">
        <v>0.64910100000000004</v>
      </c>
      <c r="E184" s="1">
        <f t="shared" si="25"/>
        <v>0.64910100000000004</v>
      </c>
      <c r="F184" s="1">
        <f t="shared" si="26"/>
        <v>1067037.9549691032</v>
      </c>
      <c r="G184" s="24">
        <f t="shared" si="27"/>
        <v>209.61106995004056</v>
      </c>
      <c r="H184" s="24">
        <f t="shared" si="28"/>
        <v>209.61308001615154</v>
      </c>
      <c r="I184" s="24">
        <f t="shared" si="29"/>
        <v>67689.345691516399</v>
      </c>
      <c r="J184" s="1">
        <f t="shared" si="24"/>
        <v>-6942.0280439995167</v>
      </c>
      <c r="K184" s="1">
        <f t="shared" si="30"/>
        <v>203.46936523070011</v>
      </c>
      <c r="L184" s="1">
        <f t="shared" si="31"/>
        <v>203.46752677768851</v>
      </c>
      <c r="M184" s="1">
        <f t="shared" si="35"/>
        <v>0.61160893336431532</v>
      </c>
      <c r="N184" s="24">
        <f t="shared" si="32"/>
        <v>1.9068443238608139E-4</v>
      </c>
      <c r="O184" s="24">
        <f t="shared" si="33"/>
        <v>1.9644199999999999E-4</v>
      </c>
      <c r="P184" s="25">
        <f t="shared" si="34"/>
        <v>332.67585818026237</v>
      </c>
    </row>
    <row r="185" spans="1:16" x14ac:dyDescent="0.35">
      <c r="A185">
        <v>166</v>
      </c>
      <c r="B185" s="2">
        <v>172782.598</v>
      </c>
      <c r="C185" s="1">
        <v>1.9664500000000001E-4</v>
      </c>
      <c r="D185" s="1">
        <v>0.66673899999999997</v>
      </c>
      <c r="E185" s="1">
        <f t="shared" si="25"/>
        <v>0.66673899999999997</v>
      </c>
      <c r="F185" s="1">
        <f t="shared" si="26"/>
        <v>1085625.0810899169</v>
      </c>
      <c r="G185" s="24">
        <f t="shared" si="27"/>
        <v>213.48274407092671</v>
      </c>
      <c r="H185" s="24">
        <f t="shared" si="28"/>
        <v>213.48482639798343</v>
      </c>
      <c r="I185" s="24">
        <f t="shared" si="29"/>
        <v>68355.573255722134</v>
      </c>
      <c r="J185" s="1">
        <f t="shared" si="24"/>
        <v>-6823.1726923356609</v>
      </c>
      <c r="K185" s="1">
        <f t="shared" si="30"/>
        <v>207.00792014230151</v>
      </c>
      <c r="L185" s="1">
        <f t="shared" si="31"/>
        <v>207.00602164911365</v>
      </c>
      <c r="M185" s="1">
        <f t="shared" si="35"/>
        <v>0.62689673946854163</v>
      </c>
      <c r="N185" s="24">
        <f t="shared" si="32"/>
        <v>1.9067910759881237E-4</v>
      </c>
      <c r="O185" s="24">
        <f t="shared" si="33"/>
        <v>1.9664500000000001E-4</v>
      </c>
      <c r="P185" s="25">
        <f t="shared" si="34"/>
        <v>330.2075264015653</v>
      </c>
    </row>
    <row r="186" spans="1:16" x14ac:dyDescent="0.35">
      <c r="A186">
        <v>167</v>
      </c>
      <c r="B186" s="2">
        <v>175792.361</v>
      </c>
      <c r="C186" s="1">
        <v>1.9685500000000001E-4</v>
      </c>
      <c r="D186" s="1">
        <v>0.69002600000000003</v>
      </c>
      <c r="E186" s="1">
        <f t="shared" si="25"/>
        <v>0.69002600000000003</v>
      </c>
      <c r="F186" s="1">
        <f t="shared" si="26"/>
        <v>1104535.9797496097</v>
      </c>
      <c r="G186" s="24">
        <f t="shared" si="27"/>
        <v>217.43343029360943</v>
      </c>
      <c r="H186" s="24">
        <f t="shared" si="28"/>
        <v>217.43562009432239</v>
      </c>
      <c r="I186" s="24">
        <f t="shared" si="29"/>
        <v>68515.929465160138</v>
      </c>
      <c r="J186" s="1">
        <f t="shared" si="24"/>
        <v>-6706.3522992583848</v>
      </c>
      <c r="K186" s="1">
        <f t="shared" si="30"/>
        <v>210.60724097056922</v>
      </c>
      <c r="L186" s="1">
        <f t="shared" si="31"/>
        <v>210.60525106400044</v>
      </c>
      <c r="M186" s="1">
        <f t="shared" si="35"/>
        <v>0.64736757140625778</v>
      </c>
      <c r="N186" s="24">
        <f t="shared" si="32"/>
        <v>1.9067305631070806E-4</v>
      </c>
      <c r="O186" s="24">
        <f t="shared" si="33"/>
        <v>1.9685500000000001E-4</v>
      </c>
      <c r="P186" s="25">
        <f t="shared" si="34"/>
        <v>325.32561154787038</v>
      </c>
    </row>
    <row r="187" spans="1:16" x14ac:dyDescent="0.35">
      <c r="A187">
        <v>168</v>
      </c>
      <c r="B187" s="2">
        <v>178854.55300000001</v>
      </c>
      <c r="C187" s="1">
        <v>1.9707200000000001E-4</v>
      </c>
      <c r="D187" s="1">
        <v>0.71590399999999998</v>
      </c>
      <c r="E187" s="1">
        <f t="shared" si="25"/>
        <v>0.71590399999999998</v>
      </c>
      <c r="F187" s="1">
        <f t="shared" si="26"/>
        <v>1123776.2995317727</v>
      </c>
      <c r="G187" s="24">
        <f t="shared" si="27"/>
        <v>221.46484290132554</v>
      </c>
      <c r="H187" s="24">
        <f t="shared" si="28"/>
        <v>221.46715712208629</v>
      </c>
      <c r="I187" s="24">
        <f t="shared" si="29"/>
        <v>68510.846649615065</v>
      </c>
      <c r="J187" s="1">
        <f t="shared" si="24"/>
        <v>-6591.5319717044604</v>
      </c>
      <c r="K187" s="1">
        <f t="shared" si="30"/>
        <v>214.26802194588868</v>
      </c>
      <c r="L187" s="1">
        <f t="shared" si="31"/>
        <v>214.26592614913113</v>
      </c>
      <c r="M187" s="1">
        <f t="shared" si="35"/>
        <v>0.67011777567393616</v>
      </c>
      <c r="N187" s="24">
        <f t="shared" si="32"/>
        <v>1.9066599485894671E-4</v>
      </c>
      <c r="O187" s="24">
        <f t="shared" si="33"/>
        <v>1.9707200000000001E-4</v>
      </c>
      <c r="P187" s="25">
        <f t="shared" si="34"/>
        <v>319.74368376311804</v>
      </c>
    </row>
    <row r="188" spans="1:16" x14ac:dyDescent="0.35">
      <c r="A188">
        <v>169</v>
      </c>
      <c r="B188" s="2">
        <v>181970.08600000001</v>
      </c>
      <c r="C188" s="1">
        <v>1.9729799999999999E-4</v>
      </c>
      <c r="D188" s="1">
        <v>0.73829400000000001</v>
      </c>
      <c r="E188" s="1">
        <f t="shared" si="25"/>
        <v>0.73829400000000001</v>
      </c>
      <c r="F188" s="1">
        <f t="shared" si="26"/>
        <v>1143351.7707014058</v>
      </c>
      <c r="G188" s="24">
        <f t="shared" si="27"/>
        <v>225.58101765584595</v>
      </c>
      <c r="H188" s="24">
        <f t="shared" si="28"/>
        <v>225.58343398518119</v>
      </c>
      <c r="I188" s="24">
        <f t="shared" si="29"/>
        <v>68925.577892651869</v>
      </c>
      <c r="J188" s="1">
        <f t="shared" si="24"/>
        <v>-6478.6775139756201</v>
      </c>
      <c r="K188" s="1">
        <f t="shared" si="30"/>
        <v>217.99305436190221</v>
      </c>
      <c r="L188" s="1">
        <f t="shared" si="31"/>
        <v>217.99087382825229</v>
      </c>
      <c r="M188" s="1">
        <f t="shared" si="35"/>
        <v>0.68944647055192709</v>
      </c>
      <c r="N188" s="24">
        <f t="shared" si="32"/>
        <v>1.9065949729060429E-4</v>
      </c>
      <c r="O188" s="24">
        <f t="shared" si="33"/>
        <v>1.9729799999999999E-4</v>
      </c>
      <c r="P188" s="25">
        <f t="shared" si="34"/>
        <v>316.18244945650764</v>
      </c>
    </row>
    <row r="189" spans="1:16" x14ac:dyDescent="0.35">
      <c r="A189">
        <v>170</v>
      </c>
      <c r="B189" s="2">
        <v>185139.889</v>
      </c>
      <c r="C189" s="1">
        <v>1.97531E-4</v>
      </c>
      <c r="D189" s="1">
        <v>0.76629700000000001</v>
      </c>
      <c r="E189" s="1">
        <f t="shared" si="25"/>
        <v>0.76629700000000001</v>
      </c>
      <c r="F189" s="1">
        <f t="shared" si="26"/>
        <v>1163268.2303376594</v>
      </c>
      <c r="G189" s="24">
        <f t="shared" si="27"/>
        <v>229.7815368068282</v>
      </c>
      <c r="H189" s="24">
        <f t="shared" si="28"/>
        <v>229.78409232586759</v>
      </c>
      <c r="I189" s="24">
        <f t="shared" si="29"/>
        <v>68902.973479473294</v>
      </c>
      <c r="J189" s="1">
        <f t="shared" si="24"/>
        <v>-6367.7552727948869</v>
      </c>
      <c r="K189" s="1">
        <f t="shared" si="30"/>
        <v>221.78099811696225</v>
      </c>
      <c r="L189" s="1">
        <f t="shared" si="31"/>
        <v>221.77870042093483</v>
      </c>
      <c r="M189" s="1">
        <f t="shared" si="35"/>
        <v>0.71384875073774068</v>
      </c>
      <c r="N189" s="24">
        <f t="shared" si="32"/>
        <v>1.9065138601486573E-4</v>
      </c>
      <c r="O189" s="24">
        <f t="shared" si="33"/>
        <v>1.97531E-4</v>
      </c>
      <c r="P189" s="25">
        <f t="shared" si="34"/>
        <v>310.68023890457658</v>
      </c>
    </row>
    <row r="190" spans="1:16" x14ac:dyDescent="0.35">
      <c r="A190">
        <v>171</v>
      </c>
      <c r="B190" s="2">
        <v>188364.90900000001</v>
      </c>
      <c r="C190" s="1">
        <v>1.97775E-4</v>
      </c>
      <c r="D190" s="1">
        <v>0.79264599999999996</v>
      </c>
      <c r="E190" s="1">
        <f t="shared" si="25"/>
        <v>0.79264599999999996</v>
      </c>
      <c r="F190" s="1">
        <f t="shared" si="26"/>
        <v>1183531.6286170199</v>
      </c>
      <c r="G190" s="24">
        <f t="shared" si="27"/>
        <v>234.0729678497311</v>
      </c>
      <c r="H190" s="24">
        <f t="shared" si="28"/>
        <v>234.07565200282698</v>
      </c>
      <c r="I190" s="24">
        <f t="shared" si="29"/>
        <v>69123.899654653607</v>
      </c>
      <c r="J190" s="1">
        <f t="shared" si="24"/>
        <v>-6258.7321101533289</v>
      </c>
      <c r="K190" s="1">
        <f t="shared" si="30"/>
        <v>225.63686667794727</v>
      </c>
      <c r="L190" s="1">
        <f t="shared" si="31"/>
        <v>225.63446248626073</v>
      </c>
      <c r="M190" s="1">
        <f t="shared" si="35"/>
        <v>0.73652460848301127</v>
      </c>
      <c r="N190" s="24">
        <f t="shared" si="32"/>
        <v>1.9064506349519283E-4</v>
      </c>
      <c r="O190" s="24">
        <f t="shared" si="33"/>
        <v>1.97775E-4</v>
      </c>
      <c r="P190" s="25">
        <f t="shared" si="34"/>
        <v>306.35020186357457</v>
      </c>
    </row>
    <row r="191" spans="1:16" x14ac:dyDescent="0.35">
      <c r="A191">
        <v>172</v>
      </c>
      <c r="B191" s="2">
        <v>191646.106</v>
      </c>
      <c r="C191" s="1">
        <v>1.9802700000000001E-4</v>
      </c>
      <c r="D191" s="1">
        <v>0.81762100000000004</v>
      </c>
      <c r="E191" s="1">
        <f t="shared" si="25"/>
        <v>0.81762100000000004</v>
      </c>
      <c r="F191" s="1">
        <f t="shared" si="26"/>
        <v>1204147.9973973816</v>
      </c>
      <c r="G191" s="24">
        <f t="shared" si="27"/>
        <v>238.4538154806113</v>
      </c>
      <c r="H191" s="24">
        <f t="shared" si="28"/>
        <v>238.45661897569605</v>
      </c>
      <c r="I191" s="24">
        <f t="shared" si="29"/>
        <v>69544.312855664248</v>
      </c>
      <c r="J191" s="1">
        <f t="shared" si="24"/>
        <v>-6151.5755732830276</v>
      </c>
      <c r="K191" s="1">
        <f t="shared" si="30"/>
        <v>229.55814124937004</v>
      </c>
      <c r="L191" s="1">
        <f t="shared" si="31"/>
        <v>229.55564003954484</v>
      </c>
      <c r="M191" s="1">
        <f t="shared" si="35"/>
        <v>0.7577379641403037</v>
      </c>
      <c r="N191" s="24">
        <f t="shared" si="32"/>
        <v>1.9063739717684308E-4</v>
      </c>
      <c r="O191" s="24">
        <f t="shared" si="33"/>
        <v>1.9802700000000001E-4</v>
      </c>
      <c r="P191" s="25">
        <f t="shared" si="34"/>
        <v>302.94857972437558</v>
      </c>
    </row>
    <row r="192" spans="1:16" x14ac:dyDescent="0.35">
      <c r="A192">
        <v>173</v>
      </c>
      <c r="B192" s="2">
        <v>194984.46</v>
      </c>
      <c r="C192" s="1">
        <v>1.9829E-4</v>
      </c>
      <c r="D192" s="1">
        <v>0.84901000000000004</v>
      </c>
      <c r="E192" s="1">
        <f t="shared" si="25"/>
        <v>0.84901000000000004</v>
      </c>
      <c r="F192" s="1">
        <f t="shared" si="26"/>
        <v>1225123.4942003456</v>
      </c>
      <c r="G192" s="24">
        <f t="shared" si="27"/>
        <v>242.92973766498653</v>
      </c>
      <c r="H192" s="24">
        <f t="shared" si="28"/>
        <v>242.93270485207128</v>
      </c>
      <c r="I192" s="24">
        <f t="shared" si="29"/>
        <v>69511.052001695236</v>
      </c>
      <c r="J192" s="1">
        <f t="shared" si="24"/>
        <v>-6046.2536572627896</v>
      </c>
      <c r="K192" s="1">
        <f t="shared" si="30"/>
        <v>233.54893154838149</v>
      </c>
      <c r="L192" s="1">
        <f t="shared" si="31"/>
        <v>233.5462950893378</v>
      </c>
      <c r="M192" s="1">
        <f t="shared" si="35"/>
        <v>0.78468799010361157</v>
      </c>
      <c r="N192" s="24">
        <f t="shared" si="32"/>
        <v>1.9063081901125124E-4</v>
      </c>
      <c r="O192" s="24">
        <f t="shared" si="33"/>
        <v>1.9829E-4</v>
      </c>
      <c r="P192" s="25">
        <f t="shared" si="34"/>
        <v>297.62950119639265</v>
      </c>
    </row>
    <row r="193" spans="1:16" x14ac:dyDescent="0.35">
      <c r="A193">
        <v>174</v>
      </c>
      <c r="B193" s="2">
        <v>198380.96599999999</v>
      </c>
      <c r="C193" s="1">
        <v>1.98562E-4</v>
      </c>
      <c r="D193" s="1">
        <v>0.87985000000000002</v>
      </c>
      <c r="E193" s="1">
        <f t="shared" si="25"/>
        <v>0.87985000000000002</v>
      </c>
      <c r="F193" s="1">
        <f t="shared" si="26"/>
        <v>1246464.370795293</v>
      </c>
      <c r="G193" s="24">
        <f t="shared" si="27"/>
        <v>247.50045839385498</v>
      </c>
      <c r="H193" s="24">
        <f t="shared" si="28"/>
        <v>247.50358621037509</v>
      </c>
      <c r="I193" s="24">
        <f t="shared" si="29"/>
        <v>69622.379997943775</v>
      </c>
      <c r="J193" s="1">
        <f t="shared" si="24"/>
        <v>-5942.7349717835832</v>
      </c>
      <c r="K193" s="1">
        <f t="shared" si="30"/>
        <v>237.60767919272243</v>
      </c>
      <c r="L193" s="1">
        <f t="shared" si="31"/>
        <v>237.60491175008119</v>
      </c>
      <c r="M193" s="1">
        <f t="shared" si="35"/>
        <v>0.81089947869342893</v>
      </c>
      <c r="N193" s="24">
        <f t="shared" si="32"/>
        <v>1.9062310750084252E-4</v>
      </c>
      <c r="O193" s="24">
        <f t="shared" si="33"/>
        <v>1.98562E-4</v>
      </c>
      <c r="P193" s="25">
        <f t="shared" si="34"/>
        <v>293.0140146753144</v>
      </c>
    </row>
    <row r="194" spans="1:16" x14ac:dyDescent="0.35">
      <c r="A194">
        <v>175</v>
      </c>
      <c r="B194" s="2">
        <v>201836.636</v>
      </c>
      <c r="C194" s="1">
        <v>1.9883300000000001E-4</v>
      </c>
      <c r="D194" s="1">
        <v>0.90294799999999997</v>
      </c>
      <c r="E194" s="1">
        <f t="shared" si="25"/>
        <v>0.90294799999999997</v>
      </c>
      <c r="F194" s="1">
        <f t="shared" si="26"/>
        <v>1268176.9857657542</v>
      </c>
      <c r="G194" s="24">
        <f t="shared" si="27"/>
        <v>252.15543461076223</v>
      </c>
      <c r="H194" s="24">
        <f t="shared" si="28"/>
        <v>252.15866799374271</v>
      </c>
      <c r="I194" s="24">
        <f t="shared" si="29"/>
        <v>70417.320287362163</v>
      </c>
      <c r="J194" s="1">
        <f t="shared" si="24"/>
        <v>-5840.9886715730336</v>
      </c>
      <c r="K194" s="1">
        <f t="shared" si="30"/>
        <v>241.72333953360743</v>
      </c>
      <c r="L194" s="1">
        <f t="shared" si="31"/>
        <v>241.72049119477256</v>
      </c>
      <c r="M194" s="1">
        <f t="shared" si="35"/>
        <v>0.82976012331714299</v>
      </c>
      <c r="N194" s="24">
        <f t="shared" si="32"/>
        <v>1.9060469785202433E-4</v>
      </c>
      <c r="O194" s="24">
        <f t="shared" si="33"/>
        <v>1.9883300000000001E-4</v>
      </c>
      <c r="P194" s="25">
        <f t="shared" si="34"/>
        <v>291.31369946827931</v>
      </c>
    </row>
    <row r="195" spans="1:16" x14ac:dyDescent="0.35">
      <c r="A195">
        <v>176</v>
      </c>
      <c r="B195" s="2">
        <v>205352.503</v>
      </c>
      <c r="C195" s="1">
        <v>1.9912900000000001E-4</v>
      </c>
      <c r="D195" s="1">
        <v>0.93989599999999995</v>
      </c>
      <c r="E195" s="1">
        <f t="shared" si="25"/>
        <v>0.93989599999999995</v>
      </c>
      <c r="F195" s="1">
        <f t="shared" si="26"/>
        <v>1290267.8296421519</v>
      </c>
      <c r="G195" s="24">
        <f t="shared" si="27"/>
        <v>256.92974264881207</v>
      </c>
      <c r="H195" s="24">
        <f t="shared" si="28"/>
        <v>256.93318096031976</v>
      </c>
      <c r="I195" s="24">
        <f t="shared" si="29"/>
        <v>70235.192044732205</v>
      </c>
      <c r="J195" s="1">
        <f t="shared" si="24"/>
        <v>-5740.9843423452694</v>
      </c>
      <c r="K195" s="1">
        <f t="shared" si="30"/>
        <v>245.92691766612123</v>
      </c>
      <c r="L195" s="1">
        <f t="shared" si="31"/>
        <v>245.92390255497182</v>
      </c>
      <c r="M195" s="1">
        <f t="shared" si="35"/>
        <v>0.86109691701631585</v>
      </c>
      <c r="N195" s="24">
        <f t="shared" si="32"/>
        <v>1.905991119868325E-4</v>
      </c>
      <c r="O195" s="24">
        <f t="shared" si="33"/>
        <v>1.9912900000000001E-4</v>
      </c>
      <c r="P195" s="25">
        <f t="shared" si="34"/>
        <v>285.59375570300887</v>
      </c>
    </row>
    <row r="196" spans="1:16" x14ac:dyDescent="0.35">
      <c r="A196">
        <v>177</v>
      </c>
      <c r="B196" s="2">
        <v>208929.61300000001</v>
      </c>
      <c r="C196" s="1">
        <v>1.9943399999999999E-4</v>
      </c>
      <c r="D196" s="1">
        <v>0.97423099999999996</v>
      </c>
      <c r="E196" s="1">
        <f t="shared" si="25"/>
        <v>0.97423099999999996</v>
      </c>
      <c r="F196" s="1">
        <f t="shared" si="26"/>
        <v>1312743.4746363172</v>
      </c>
      <c r="G196" s="24">
        <f t="shared" si="27"/>
        <v>261.80568212061928</v>
      </c>
      <c r="H196" s="24">
        <f t="shared" si="28"/>
        <v>261.80930742788411</v>
      </c>
      <c r="I196" s="24">
        <f t="shared" si="29"/>
        <v>70356.172526520008</v>
      </c>
      <c r="J196" s="1">
        <f t="shared" si="24"/>
        <v>-5642.6922323567878</v>
      </c>
      <c r="K196" s="1">
        <f t="shared" si="30"/>
        <v>250.20051827032077</v>
      </c>
      <c r="L196" s="1">
        <f t="shared" si="31"/>
        <v>250.19735413745184</v>
      </c>
      <c r="M196" s="1">
        <f t="shared" si="35"/>
        <v>0.88975146638992086</v>
      </c>
      <c r="N196" s="24">
        <f t="shared" si="32"/>
        <v>1.9059120001092871E-4</v>
      </c>
      <c r="O196" s="24">
        <f t="shared" si="33"/>
        <v>1.9943399999999999E-4</v>
      </c>
      <c r="P196" s="25">
        <f t="shared" si="34"/>
        <v>281.1991478391185</v>
      </c>
    </row>
    <row r="197" spans="1:16" x14ac:dyDescent="0.35">
      <c r="A197">
        <v>178</v>
      </c>
      <c r="B197" s="2">
        <v>212569.035</v>
      </c>
      <c r="C197" s="1">
        <v>1.9974899999999999E-4</v>
      </c>
      <c r="D197" s="1">
        <v>1.00376</v>
      </c>
      <c r="E197" s="1">
        <f t="shared" si="25"/>
        <v>1.00376</v>
      </c>
      <c r="F197" s="1">
        <f t="shared" si="26"/>
        <v>1335610.6374733432</v>
      </c>
      <c r="G197" s="24">
        <f t="shared" si="27"/>
        <v>266.78688922466279</v>
      </c>
      <c r="H197" s="24">
        <f t="shared" si="28"/>
        <v>266.79066577507922</v>
      </c>
      <c r="I197" s="24">
        <f t="shared" si="29"/>
        <v>70909.631581563415</v>
      </c>
      <c r="J197" s="1">
        <f t="shared" si="24"/>
        <v>-5546.0829672788886</v>
      </c>
      <c r="K197" s="1">
        <f t="shared" si="30"/>
        <v>254.54590288534908</v>
      </c>
      <c r="L197" s="1">
        <f t="shared" si="31"/>
        <v>254.54262282164024</v>
      </c>
      <c r="M197" s="1">
        <f t="shared" si="35"/>
        <v>0.91373739087068517</v>
      </c>
      <c r="N197" s="24">
        <f t="shared" si="32"/>
        <v>1.9058145815847513E-4</v>
      </c>
      <c r="O197" s="24">
        <f t="shared" si="33"/>
        <v>1.9974899999999999E-4</v>
      </c>
      <c r="P197" s="25">
        <f t="shared" si="34"/>
        <v>278.5730619812885</v>
      </c>
    </row>
    <row r="198" spans="1:16" x14ac:dyDescent="0.35">
      <c r="A198">
        <v>179</v>
      </c>
      <c r="B198" s="2">
        <v>216271.85200000001</v>
      </c>
      <c r="C198" s="1">
        <v>2.0008100000000001E-4</v>
      </c>
      <c r="D198" s="1">
        <v>1.0434399999999999</v>
      </c>
      <c r="E198" s="1">
        <f t="shared" si="25"/>
        <v>1.0434399999999999</v>
      </c>
      <c r="F198" s="1">
        <f t="shared" si="26"/>
        <v>1358876.1228429182</v>
      </c>
      <c r="G198" s="24">
        <f t="shared" si="27"/>
        <v>271.8852935345339</v>
      </c>
      <c r="H198" s="24">
        <f t="shared" si="28"/>
        <v>271.88929804327154</v>
      </c>
      <c r="I198" s="24">
        <f t="shared" si="29"/>
        <v>70845.186697264115</v>
      </c>
      <c r="J198" s="1">
        <f t="shared" si="24"/>
        <v>-5451.1277981029634</v>
      </c>
      <c r="K198" s="1">
        <f t="shared" si="30"/>
        <v>258.97237168283107</v>
      </c>
      <c r="L198" s="1">
        <f t="shared" si="31"/>
        <v>258.96891122309154</v>
      </c>
      <c r="M198" s="1">
        <f t="shared" si="35"/>
        <v>0.94665278275220444</v>
      </c>
      <c r="N198" s="24">
        <f t="shared" si="32"/>
        <v>1.905758051597081E-4</v>
      </c>
      <c r="O198" s="24">
        <f t="shared" si="33"/>
        <v>2.0008100000000001E-4</v>
      </c>
      <c r="P198" s="25">
        <f t="shared" si="34"/>
        <v>273.56272113856886</v>
      </c>
    </row>
    <row r="199" spans="1:16" x14ac:dyDescent="0.35">
      <c r="A199">
        <v>180</v>
      </c>
      <c r="B199" s="2">
        <v>220039.171</v>
      </c>
      <c r="C199" s="1">
        <v>2.0043200000000001E-4</v>
      </c>
      <c r="D199" s="1">
        <v>1.0846800000000001</v>
      </c>
      <c r="E199" s="1">
        <f t="shared" si="25"/>
        <v>1.0846800000000001</v>
      </c>
      <c r="F199" s="1">
        <f t="shared" si="26"/>
        <v>1382546.8862311766</v>
      </c>
      <c r="G199" s="24">
        <f t="shared" si="27"/>
        <v>277.10663750108716</v>
      </c>
      <c r="H199" s="24">
        <f t="shared" si="28"/>
        <v>277.11088326983889</v>
      </c>
      <c r="I199" s="24">
        <f t="shared" si="29"/>
        <v>70794.395653889922</v>
      </c>
      <c r="J199" s="1">
        <f t="shared" si="24"/>
        <v>-5357.7983366625658</v>
      </c>
      <c r="K199" s="1">
        <f t="shared" si="30"/>
        <v>263.48325616362769</v>
      </c>
      <c r="L199" s="1">
        <f t="shared" si="31"/>
        <v>263.47960647938521</v>
      </c>
      <c r="M199" s="1">
        <f t="shared" si="35"/>
        <v>0.98062090941919278</v>
      </c>
      <c r="N199" s="24">
        <f t="shared" si="32"/>
        <v>1.9057553064086725E-4</v>
      </c>
      <c r="O199" s="24">
        <f t="shared" si="33"/>
        <v>2.0043200000000001E-4</v>
      </c>
      <c r="P199" s="25">
        <f t="shared" si="34"/>
        <v>268.68650662919299</v>
      </c>
    </row>
    <row r="200" spans="1:16" x14ac:dyDescent="0.35">
      <c r="A200">
        <v>181</v>
      </c>
      <c r="B200" s="2">
        <v>223872.114</v>
      </c>
      <c r="C200" s="1">
        <v>2.0078300000000001E-4</v>
      </c>
      <c r="D200" s="1">
        <v>1.1230100000000001</v>
      </c>
      <c r="E200" s="1">
        <f t="shared" si="25"/>
        <v>1.1230100000000001</v>
      </c>
      <c r="F200" s="1">
        <f t="shared" si="26"/>
        <v>1406629.9773720333</v>
      </c>
      <c r="G200" s="24">
        <f t="shared" si="27"/>
        <v>282.42738674668897</v>
      </c>
      <c r="H200" s="24">
        <f t="shared" si="28"/>
        <v>282.43185214742306</v>
      </c>
      <c r="I200" s="24">
        <f t="shared" si="29"/>
        <v>71029.189353633468</v>
      </c>
      <c r="J200" s="1">
        <f t="shared" si="24"/>
        <v>-5266.066788400497</v>
      </c>
      <c r="K200" s="1">
        <f t="shared" si="30"/>
        <v>268.05539532998989</v>
      </c>
      <c r="L200" s="1">
        <f t="shared" si="31"/>
        <v>268.05157770067041</v>
      </c>
      <c r="M200" s="1">
        <f t="shared" si="35"/>
        <v>1.011593575588303</v>
      </c>
      <c r="N200" s="24">
        <f t="shared" si="32"/>
        <v>1.9056296397256052E-4</v>
      </c>
      <c r="O200" s="24">
        <f t="shared" si="33"/>
        <v>2.0078300000000001E-4</v>
      </c>
      <c r="P200" s="25">
        <f t="shared" si="34"/>
        <v>264.97951763363284</v>
      </c>
    </row>
    <row r="201" spans="1:16" x14ac:dyDescent="0.35">
      <c r="A201">
        <v>182</v>
      </c>
      <c r="B201" s="2">
        <v>227771.82399999999</v>
      </c>
      <c r="C201" s="1">
        <v>2.0115399999999999E-4</v>
      </c>
      <c r="D201" s="1">
        <v>1.16483</v>
      </c>
      <c r="E201" s="1">
        <f t="shared" si="25"/>
        <v>1.16483</v>
      </c>
      <c r="F201" s="1">
        <f t="shared" si="26"/>
        <v>1431132.5779462946</v>
      </c>
      <c r="G201" s="24">
        <f t="shared" si="27"/>
        <v>287.87804258420891</v>
      </c>
      <c r="H201" s="24">
        <f t="shared" si="28"/>
        <v>287.88275579163769</v>
      </c>
      <c r="I201" s="24">
        <f t="shared" si="29"/>
        <v>71147.827778340608</v>
      </c>
      <c r="J201" s="1">
        <f t="shared" si="24"/>
        <v>-5175.9057976565618</v>
      </c>
      <c r="K201" s="1">
        <f t="shared" si="30"/>
        <v>272.71443800783834</v>
      </c>
      <c r="L201" s="1">
        <f t="shared" si="31"/>
        <v>272.71043123499442</v>
      </c>
      <c r="M201" s="1">
        <f t="shared" si="35"/>
        <v>1.0453175355519104</v>
      </c>
      <c r="N201" s="24">
        <f t="shared" si="32"/>
        <v>1.9055567278493488E-4</v>
      </c>
      <c r="O201" s="24">
        <f t="shared" si="33"/>
        <v>2.0115399999999999E-4</v>
      </c>
      <c r="P201" s="25">
        <f t="shared" si="34"/>
        <v>260.8876460596328</v>
      </c>
    </row>
    <row r="202" spans="1:16" x14ac:dyDescent="0.35">
      <c r="A202">
        <v>183</v>
      </c>
      <c r="B202" s="2">
        <v>231739.465</v>
      </c>
      <c r="C202" s="1">
        <v>2.0154E-4</v>
      </c>
      <c r="D202" s="1">
        <v>1.2102200000000001</v>
      </c>
      <c r="E202" s="1">
        <f t="shared" si="25"/>
        <v>1.2102200000000001</v>
      </c>
      <c r="F202" s="1">
        <f t="shared" si="26"/>
        <v>1456062.0015816579</v>
      </c>
      <c r="G202" s="24">
        <f t="shared" si="27"/>
        <v>293.45473579876733</v>
      </c>
      <c r="H202" s="24">
        <f t="shared" si="28"/>
        <v>293.4597267982972</v>
      </c>
      <c r="I202" s="24">
        <f t="shared" si="29"/>
        <v>71158.25766817003</v>
      </c>
      <c r="J202" s="1">
        <f t="shared" si="24"/>
        <v>-5087.2884529374833</v>
      </c>
      <c r="K202" s="1">
        <f t="shared" si="30"/>
        <v>277.45477574393288</v>
      </c>
      <c r="L202" s="1">
        <f t="shared" si="31"/>
        <v>277.45055761937698</v>
      </c>
      <c r="M202" s="1">
        <f t="shared" si="35"/>
        <v>1.081813759455601</v>
      </c>
      <c r="N202" s="24">
        <f t="shared" si="32"/>
        <v>1.905485874351465E-4</v>
      </c>
      <c r="O202" s="24">
        <f t="shared" si="33"/>
        <v>2.0154E-4</v>
      </c>
      <c r="P202" s="25">
        <f t="shared" si="34"/>
        <v>256.46795041597352</v>
      </c>
    </row>
    <row r="203" spans="1:16" x14ac:dyDescent="0.35">
      <c r="A203">
        <v>184</v>
      </c>
      <c r="B203" s="2">
        <v>235776.22</v>
      </c>
      <c r="C203" s="1">
        <v>2.01938E-4</v>
      </c>
      <c r="D203" s="1">
        <v>1.2576700000000001</v>
      </c>
      <c r="E203" s="1">
        <f t="shared" si="25"/>
        <v>1.2576700000000001</v>
      </c>
      <c r="F203" s="1">
        <f t="shared" si="26"/>
        <v>1481425.6812863417</v>
      </c>
      <c r="G203" s="24">
        <f t="shared" si="27"/>
        <v>299.15613922760127</v>
      </c>
      <c r="H203" s="24">
        <f t="shared" si="28"/>
        <v>299.16142654623354</v>
      </c>
      <c r="I203" s="24">
        <f t="shared" si="29"/>
        <v>71160.143258082695</v>
      </c>
      <c r="J203" s="1">
        <f t="shared" si="24"/>
        <v>-5000.1883327521746</v>
      </c>
      <c r="K203" s="1">
        <f t="shared" si="30"/>
        <v>282.27302264797373</v>
      </c>
      <c r="L203" s="1">
        <f t="shared" si="31"/>
        <v>282.26858116848911</v>
      </c>
      <c r="M203" s="1">
        <f t="shared" si="35"/>
        <v>1.1196830410531007</v>
      </c>
      <c r="N203" s="24">
        <f t="shared" si="32"/>
        <v>1.9053846894526058E-4</v>
      </c>
      <c r="O203" s="24">
        <f t="shared" si="33"/>
        <v>2.01938E-4</v>
      </c>
      <c r="P203" s="25">
        <f t="shared" si="34"/>
        <v>252.09686207536529</v>
      </c>
    </row>
    <row r="204" spans="1:16" x14ac:dyDescent="0.35">
      <c r="A204">
        <v>185</v>
      </c>
      <c r="B204" s="2">
        <v>239883.29199999999</v>
      </c>
      <c r="C204" s="1">
        <v>2.0235500000000001E-4</v>
      </c>
      <c r="D204" s="1">
        <v>1.30413</v>
      </c>
      <c r="E204" s="1">
        <f t="shared" si="25"/>
        <v>1.30413</v>
      </c>
      <c r="F204" s="1">
        <f t="shared" si="26"/>
        <v>1507231.1757322703</v>
      </c>
      <c r="G204" s="24">
        <f t="shared" si="27"/>
        <v>304.9957645653036</v>
      </c>
      <c r="H204" s="24">
        <f t="shared" si="28"/>
        <v>305.00134088882834</v>
      </c>
      <c r="I204" s="24">
        <f t="shared" si="29"/>
        <v>71330.401998137459</v>
      </c>
      <c r="J204" s="1">
        <f t="shared" si="24"/>
        <v>-4914.579479693025</v>
      </c>
      <c r="K204" s="1">
        <f t="shared" si="30"/>
        <v>287.17887177844233</v>
      </c>
      <c r="L204" s="1">
        <f t="shared" si="31"/>
        <v>287.17421697794151</v>
      </c>
      <c r="M204" s="1">
        <f t="shared" si="35"/>
        <v>1.1561741603213769</v>
      </c>
      <c r="N204" s="24">
        <f t="shared" si="32"/>
        <v>1.9053096937065499E-4</v>
      </c>
      <c r="O204" s="24">
        <f t="shared" si="33"/>
        <v>2.0235500000000001E-4</v>
      </c>
      <c r="P204" s="25">
        <f t="shared" si="34"/>
        <v>248.38318207882875</v>
      </c>
    </row>
    <row r="205" spans="1:16" x14ac:dyDescent="0.35">
      <c r="A205">
        <v>186</v>
      </c>
      <c r="B205" s="2">
        <v>244061.90700000001</v>
      </c>
      <c r="C205" s="1">
        <v>2.0278700000000001E-4</v>
      </c>
      <c r="D205" s="1">
        <v>1.35453</v>
      </c>
      <c r="E205" s="1">
        <f t="shared" si="25"/>
        <v>1.35453</v>
      </c>
      <c r="F205" s="1">
        <f t="shared" si="26"/>
        <v>1533486.1881046307</v>
      </c>
      <c r="G205" s="24">
        <f t="shared" si="27"/>
        <v>310.97106362717375</v>
      </c>
      <c r="H205" s="24">
        <f t="shared" si="28"/>
        <v>310.97696369870937</v>
      </c>
      <c r="I205" s="24">
        <f t="shared" si="29"/>
        <v>71393.647364721823</v>
      </c>
      <c r="J205" s="1">
        <f t="shared" si="24"/>
        <v>-4830.4363383688951</v>
      </c>
      <c r="K205" s="1">
        <f t="shared" si="30"/>
        <v>292.16760793025207</v>
      </c>
      <c r="L205" s="1">
        <f t="shared" si="31"/>
        <v>292.16271499147393</v>
      </c>
      <c r="M205" s="1">
        <f t="shared" si="35"/>
        <v>1.1956313301853609</v>
      </c>
      <c r="N205" s="24">
        <f t="shared" si="32"/>
        <v>1.9052190835352963E-4</v>
      </c>
      <c r="O205" s="24">
        <f t="shared" si="33"/>
        <v>2.0278700000000001E-4</v>
      </c>
      <c r="P205" s="25">
        <f t="shared" si="34"/>
        <v>244.35853060673762</v>
      </c>
    </row>
    <row r="206" spans="1:16" x14ac:dyDescent="0.35">
      <c r="A206">
        <v>187</v>
      </c>
      <c r="B206" s="2">
        <v>248313.31099999999</v>
      </c>
      <c r="C206" s="1">
        <v>2.0323800000000001E-4</v>
      </c>
      <c r="D206" s="1">
        <v>1.4068700000000001</v>
      </c>
      <c r="E206" s="1">
        <f t="shared" si="25"/>
        <v>1.4068700000000001</v>
      </c>
      <c r="F206" s="1">
        <f t="shared" si="26"/>
        <v>1560198.5472523151</v>
      </c>
      <c r="G206" s="24">
        <f t="shared" si="27"/>
        <v>317.09163234646604</v>
      </c>
      <c r="H206" s="24">
        <f t="shared" si="28"/>
        <v>317.09787433772345</v>
      </c>
      <c r="I206" s="24">
        <f t="shared" si="29"/>
        <v>71470.05948477349</v>
      </c>
      <c r="J206" s="1">
        <f t="shared" si="24"/>
        <v>-4747.7338191685176</v>
      </c>
      <c r="K206" s="1">
        <f t="shared" si="30"/>
        <v>297.24508001122649</v>
      </c>
      <c r="L206" s="1">
        <f t="shared" si="31"/>
        <v>297.23993853034136</v>
      </c>
      <c r="M206" s="1">
        <f t="shared" si="35"/>
        <v>1.236225490057228</v>
      </c>
      <c r="N206" s="24">
        <f t="shared" si="32"/>
        <v>1.9051417465668988E-4</v>
      </c>
      <c r="O206" s="24">
        <f t="shared" si="33"/>
        <v>2.0323800000000001E-4</v>
      </c>
      <c r="P206" s="25">
        <f t="shared" si="34"/>
        <v>240.44152213410626</v>
      </c>
    </row>
    <row r="207" spans="1:16" x14ac:dyDescent="0.35">
      <c r="A207">
        <v>188</v>
      </c>
      <c r="B207" s="2">
        <v>252638.77100000001</v>
      </c>
      <c r="C207" s="1">
        <v>2.0370699999999999E-4</v>
      </c>
      <c r="D207" s="1">
        <v>1.46001</v>
      </c>
      <c r="E207" s="1">
        <f t="shared" si="25"/>
        <v>1.46001</v>
      </c>
      <c r="F207" s="1">
        <f t="shared" si="26"/>
        <v>1587376.2139711082</v>
      </c>
      <c r="G207" s="24">
        <f t="shared" si="27"/>
        <v>323.35964641941251</v>
      </c>
      <c r="H207" s="24">
        <f t="shared" si="28"/>
        <v>323.36623855056956</v>
      </c>
      <c r="I207" s="24">
        <f t="shared" si="29"/>
        <v>71618.408477810139</v>
      </c>
      <c r="J207" s="1">
        <f t="shared" si="24"/>
        <v>-4666.4472745729508</v>
      </c>
      <c r="K207" s="1">
        <f t="shared" si="30"/>
        <v>302.41040042970002</v>
      </c>
      <c r="L207" s="1">
        <f t="shared" si="31"/>
        <v>302.40500863813594</v>
      </c>
      <c r="M207" s="1">
        <f t="shared" si="35"/>
        <v>1.2769122031319655</v>
      </c>
      <c r="N207" s="24">
        <f t="shared" si="32"/>
        <v>1.905061988308463E-4</v>
      </c>
      <c r="O207" s="24">
        <f t="shared" si="33"/>
        <v>2.0370699999999999E-4</v>
      </c>
      <c r="P207" s="25">
        <f t="shared" si="34"/>
        <v>236.82521624932986</v>
      </c>
    </row>
    <row r="208" spans="1:16" x14ac:dyDescent="0.35">
      <c r="A208">
        <v>189</v>
      </c>
      <c r="B208" s="2">
        <v>257039.57800000001</v>
      </c>
      <c r="C208" s="1">
        <v>2.04193E-4</v>
      </c>
      <c r="D208" s="1">
        <v>1.51884</v>
      </c>
      <c r="E208" s="1">
        <f t="shared" si="25"/>
        <v>1.51884</v>
      </c>
      <c r="F208" s="1">
        <f t="shared" si="26"/>
        <v>1615027.2998532413</v>
      </c>
      <c r="G208" s="24">
        <f t="shared" si="27"/>
        <v>329.77726943893288</v>
      </c>
      <c r="H208" s="24">
        <f t="shared" si="28"/>
        <v>329.78426469045377</v>
      </c>
      <c r="I208" s="24">
        <f t="shared" si="29"/>
        <v>71604.220532474865</v>
      </c>
      <c r="J208" s="1">
        <f t="shared" si="24"/>
        <v>-4586.5524428475755</v>
      </c>
      <c r="K208" s="1">
        <f t="shared" si="30"/>
        <v>307.66257781114189</v>
      </c>
      <c r="L208" s="1">
        <f t="shared" si="31"/>
        <v>307.6568979363397</v>
      </c>
      <c r="M208" s="1">
        <f t="shared" si="35"/>
        <v>1.3219125017574169</v>
      </c>
      <c r="N208" s="24">
        <f t="shared" si="32"/>
        <v>1.904964070664915E-4</v>
      </c>
      <c r="O208" s="24">
        <f t="shared" si="33"/>
        <v>2.04193E-4</v>
      </c>
      <c r="P208" s="25">
        <f t="shared" si="34"/>
        <v>232.73620419454778</v>
      </c>
    </row>
    <row r="209" spans="1:16" x14ac:dyDescent="0.35">
      <c r="A209">
        <v>190</v>
      </c>
      <c r="B209" s="2">
        <v>261517.04500000001</v>
      </c>
      <c r="C209" s="1">
        <v>2.04701E-4</v>
      </c>
      <c r="D209" s="1">
        <v>1.5824400000000001</v>
      </c>
      <c r="E209" s="1">
        <f t="shared" si="25"/>
        <v>1.5824400000000001</v>
      </c>
      <c r="F209" s="1">
        <f t="shared" si="26"/>
        <v>1643160.0547210227</v>
      </c>
      <c r="G209" s="24">
        <f t="shared" si="27"/>
        <v>336.35650636144806</v>
      </c>
      <c r="H209" s="24">
        <f t="shared" si="28"/>
        <v>336.36395118949872</v>
      </c>
      <c r="I209" s="24">
        <f t="shared" si="29"/>
        <v>71496.046288031415</v>
      </c>
      <c r="J209" s="1">
        <f t="shared" si="24"/>
        <v>-4508.0254879157492</v>
      </c>
      <c r="K209" s="1">
        <f t="shared" si="30"/>
        <v>313.00895277700357</v>
      </c>
      <c r="L209" s="1">
        <f t="shared" si="31"/>
        <v>313.00295351398665</v>
      </c>
      <c r="M209" s="1">
        <f t="shared" si="35"/>
        <v>1.3703237001501569</v>
      </c>
      <c r="N209" s="24">
        <f t="shared" si="32"/>
        <v>1.9048841445158462E-4</v>
      </c>
      <c r="O209" s="24">
        <f t="shared" si="33"/>
        <v>2.04701E-4</v>
      </c>
      <c r="P209" s="25">
        <f t="shared" si="34"/>
        <v>228.41533973300506</v>
      </c>
    </row>
    <row r="210" spans="1:16" x14ac:dyDescent="0.35">
      <c r="A210">
        <v>191</v>
      </c>
      <c r="B210" s="2">
        <v>266072.50599999999</v>
      </c>
      <c r="C210" s="1">
        <v>2.05226E-4</v>
      </c>
      <c r="D210" s="1">
        <v>1.64632</v>
      </c>
      <c r="E210" s="1">
        <f t="shared" si="25"/>
        <v>1.64632</v>
      </c>
      <c r="F210" s="1">
        <f t="shared" si="26"/>
        <v>1671782.8603436523</v>
      </c>
      <c r="G210" s="24">
        <f t="shared" si="27"/>
        <v>343.09330929688639</v>
      </c>
      <c r="H210" s="24">
        <f t="shared" si="28"/>
        <v>343.10120909985238</v>
      </c>
      <c r="I210" s="24">
        <f t="shared" si="29"/>
        <v>71502.338095771993</v>
      </c>
      <c r="J210" s="1">
        <f t="shared" si="24"/>
        <v>-4430.8430138377771</v>
      </c>
      <c r="K210" s="1">
        <f t="shared" si="30"/>
        <v>318.44268059837293</v>
      </c>
      <c r="L210" s="1">
        <f t="shared" si="31"/>
        <v>318.43636456068555</v>
      </c>
      <c r="M210" s="1">
        <f t="shared" si="35"/>
        <v>1.4181876038079033</v>
      </c>
      <c r="N210" s="24">
        <f t="shared" si="32"/>
        <v>1.9047710807085775E-4</v>
      </c>
      <c r="O210" s="24">
        <f t="shared" si="33"/>
        <v>2.05226E-4</v>
      </c>
      <c r="P210" s="25">
        <f t="shared" si="34"/>
        <v>224.53754616502661</v>
      </c>
    </row>
    <row r="211" spans="1:16" x14ac:dyDescent="0.35">
      <c r="A211">
        <v>192</v>
      </c>
      <c r="B211" s="2">
        <v>270707.32</v>
      </c>
      <c r="C211" s="1">
        <v>2.0578E-4</v>
      </c>
      <c r="D211" s="1">
        <v>1.7163200000000001</v>
      </c>
      <c r="E211" s="1">
        <f t="shared" si="25"/>
        <v>1.7163200000000001</v>
      </c>
      <c r="F211" s="1">
        <f t="shared" si="26"/>
        <v>1700904.2555699626</v>
      </c>
      <c r="G211" s="24">
        <f t="shared" si="27"/>
        <v>350.01207771118692</v>
      </c>
      <c r="H211" s="24">
        <f t="shared" si="28"/>
        <v>350.02049386174286</v>
      </c>
      <c r="I211" s="24">
        <f t="shared" si="29"/>
        <v>71380.278909553206</v>
      </c>
      <c r="J211" s="1">
        <f t="shared" si="24"/>
        <v>-4354.9819945186928</v>
      </c>
      <c r="K211" s="1">
        <f t="shared" si="30"/>
        <v>323.98132673573554</v>
      </c>
      <c r="L211" s="1">
        <f t="shared" si="31"/>
        <v>323.97465260805382</v>
      </c>
      <c r="M211" s="1">
        <f t="shared" si="35"/>
        <v>1.4704584989602596</v>
      </c>
      <c r="N211" s="24">
        <f t="shared" si="32"/>
        <v>1.9047201013645056E-4</v>
      </c>
      <c r="O211" s="24">
        <f t="shared" si="33"/>
        <v>2.0578E-4</v>
      </c>
      <c r="P211" s="25">
        <f t="shared" si="34"/>
        <v>220.32220075380008</v>
      </c>
    </row>
    <row r="212" spans="1:16" x14ac:dyDescent="0.35">
      <c r="A212">
        <v>193</v>
      </c>
      <c r="B212" s="2">
        <v>275422.87</v>
      </c>
      <c r="C212" s="1">
        <v>2.06345E-4</v>
      </c>
      <c r="D212" s="1">
        <v>1.79291</v>
      </c>
      <c r="E212" s="1">
        <f t="shared" si="25"/>
        <v>1.79291</v>
      </c>
      <c r="F212" s="1">
        <f t="shared" si="26"/>
        <v>1730532.9300452331</v>
      </c>
      <c r="G212" s="24">
        <f t="shared" si="27"/>
        <v>357.08681745018362</v>
      </c>
      <c r="H212" s="24">
        <f t="shared" si="28"/>
        <v>357.0958195362619</v>
      </c>
      <c r="I212" s="24">
        <f t="shared" si="29"/>
        <v>71121.366785264661</v>
      </c>
      <c r="J212" s="1">
        <f t="shared" ref="J212:J275" si="36">-1/(F212*$I$10)</f>
        <v>-4280.4197936954552</v>
      </c>
      <c r="K212" s="1">
        <f t="shared" si="30"/>
        <v>329.5988933876053</v>
      </c>
      <c r="L212" s="1">
        <f t="shared" si="31"/>
        <v>329.59181478194233</v>
      </c>
      <c r="M212" s="1">
        <f t="shared" si="35"/>
        <v>1.5274326455189553</v>
      </c>
      <c r="N212" s="24">
        <f t="shared" si="32"/>
        <v>1.9045682925740535E-4</v>
      </c>
      <c r="O212" s="24">
        <f t="shared" si="33"/>
        <v>2.06345E-4</v>
      </c>
      <c r="P212" s="25">
        <f t="shared" si="34"/>
        <v>215.78157030286684</v>
      </c>
    </row>
    <row r="213" spans="1:16" x14ac:dyDescent="0.35">
      <c r="A213">
        <v>194</v>
      </c>
      <c r="B213" s="2">
        <v>280220.56199999998</v>
      </c>
      <c r="C213" s="1">
        <v>2.0694100000000001E-4</v>
      </c>
      <c r="D213" s="1">
        <v>1.8670199999999999</v>
      </c>
      <c r="E213" s="1">
        <f t="shared" ref="E213:E276" si="37">D213+$G$13</f>
        <v>1.8670199999999999</v>
      </c>
      <c r="F213" s="1">
        <f t="shared" ref="F213:F276" si="38">2*PI()*B213</f>
        <v>1760677.7179280061</v>
      </c>
      <c r="G213" s="24">
        <f t="shared" ref="G213:G276" si="39">F213*C213</f>
        <v>364.35640762573951</v>
      </c>
      <c r="H213" s="24">
        <f t="shared" ref="H213:H276" si="40">(G213^2+E213^2)/G213</f>
        <v>364.36597453222845</v>
      </c>
      <c r="I213" s="24">
        <f t="shared" ref="I213:I276" si="41">(G213^2+E213^2)/E213</f>
        <v>71107.474768140921</v>
      </c>
      <c r="J213" s="1">
        <f t="shared" si="36"/>
        <v>-4207.1341801977051</v>
      </c>
      <c r="K213" s="1">
        <f t="shared" ref="K213:K276" si="42">1/(1/H213-1/J213)</f>
        <v>335.32461854332905</v>
      </c>
      <c r="L213" s="1">
        <f t="shared" ref="L213:L276" si="43">I213^2*K213/(K213^2+I213^2)</f>
        <v>335.31716168060495</v>
      </c>
      <c r="M213" s="1">
        <f t="shared" si="35"/>
        <v>1.5812697567760972</v>
      </c>
      <c r="N213" s="24">
        <f t="shared" ref="N213:N276" si="44">L213/F213</f>
        <v>1.9044777943530268E-4</v>
      </c>
      <c r="O213" s="24">
        <f t="shared" ref="O213:O276" si="45">C213</f>
        <v>2.0694100000000001E-4</v>
      </c>
      <c r="P213" s="25">
        <f t="shared" ref="P213:P276" si="46">L213/M213</f>
        <v>212.05563455804764</v>
      </c>
    </row>
    <row r="214" spans="1:16" x14ac:dyDescent="0.35">
      <c r="A214">
        <v>195</v>
      </c>
      <c r="B214" s="2">
        <v>285101.82699999999</v>
      </c>
      <c r="C214" s="1">
        <v>2.07562E-4</v>
      </c>
      <c r="D214" s="1">
        <v>1.9438899999999999</v>
      </c>
      <c r="E214" s="1">
        <f t="shared" si="37"/>
        <v>1.9438899999999999</v>
      </c>
      <c r="F214" s="1">
        <f t="shared" si="38"/>
        <v>1791347.6104564562</v>
      </c>
      <c r="G214" s="24">
        <f t="shared" si="39"/>
        <v>371.81569272156298</v>
      </c>
      <c r="H214" s="24">
        <f t="shared" si="40"/>
        <v>371.82585557484236</v>
      </c>
      <c r="I214" s="24">
        <f t="shared" si="41"/>
        <v>71120.633401245883</v>
      </c>
      <c r="J214" s="1">
        <f t="shared" si="36"/>
        <v>-4135.1032955127639</v>
      </c>
      <c r="K214" s="1">
        <f t="shared" si="42"/>
        <v>341.14987593566832</v>
      </c>
      <c r="L214" s="1">
        <f t="shared" si="43"/>
        <v>341.1420265723977</v>
      </c>
      <c r="M214" s="1">
        <f t="shared" ref="M214:M277" si="47">I214*K214^2/(K214^2+I214^2)</f>
        <v>1.6363825021780136</v>
      </c>
      <c r="N214" s="24">
        <f t="shared" si="44"/>
        <v>1.9043876497285234E-4</v>
      </c>
      <c r="O214" s="24">
        <f t="shared" si="45"/>
        <v>2.07562E-4</v>
      </c>
      <c r="P214" s="25">
        <f t="shared" si="46"/>
        <v>208.47327939423701</v>
      </c>
    </row>
    <row r="215" spans="1:16" x14ac:dyDescent="0.35">
      <c r="A215">
        <v>196</v>
      </c>
      <c r="B215" s="2">
        <v>290068.12</v>
      </c>
      <c r="C215" s="1">
        <v>2.0820800000000001E-4</v>
      </c>
      <c r="D215" s="1">
        <v>2.0270700000000001</v>
      </c>
      <c r="E215" s="1">
        <f t="shared" si="37"/>
        <v>2.0270700000000001</v>
      </c>
      <c r="F215" s="1">
        <f t="shared" si="38"/>
        <v>1822551.7496652051</v>
      </c>
      <c r="G215" s="24">
        <f t="shared" si="39"/>
        <v>379.46985469429308</v>
      </c>
      <c r="H215" s="24">
        <f t="shared" si="40"/>
        <v>379.48068299259944</v>
      </c>
      <c r="I215" s="24">
        <f t="shared" si="41"/>
        <v>71039.223921469311</v>
      </c>
      <c r="J215" s="1">
        <f t="shared" si="36"/>
        <v>-4064.3056685595434</v>
      </c>
      <c r="K215" s="1">
        <f t="shared" si="42"/>
        <v>347.07462712669781</v>
      </c>
      <c r="L215" s="1">
        <f t="shared" si="43"/>
        <v>347.06634271230922</v>
      </c>
      <c r="M215" s="1">
        <f t="shared" si="47"/>
        <v>1.695653680257857</v>
      </c>
      <c r="N215" s="24">
        <f t="shared" si="44"/>
        <v>1.9042880004700212E-4</v>
      </c>
      <c r="O215" s="24">
        <f t="shared" si="45"/>
        <v>2.0820800000000001E-4</v>
      </c>
      <c r="P215" s="25">
        <f t="shared" si="46"/>
        <v>204.6799690014125</v>
      </c>
    </row>
    <row r="216" spans="1:16" x14ac:dyDescent="0.35">
      <c r="A216">
        <v>197</v>
      </c>
      <c r="B216" s="2">
        <v>295120.92300000001</v>
      </c>
      <c r="C216" s="1">
        <v>2.08872E-4</v>
      </c>
      <c r="D216" s="1">
        <v>2.1099000000000001</v>
      </c>
      <c r="E216" s="1">
        <f t="shared" si="37"/>
        <v>2.1099000000000001</v>
      </c>
      <c r="F216" s="1">
        <f t="shared" si="38"/>
        <v>1854299.4472348781</v>
      </c>
      <c r="G216" s="24">
        <f t="shared" si="39"/>
        <v>387.31123414284343</v>
      </c>
      <c r="H216" s="24">
        <f t="shared" si="40"/>
        <v>387.32272794322296</v>
      </c>
      <c r="I216" s="24">
        <f t="shared" si="41"/>
        <v>71100.26246327431</v>
      </c>
      <c r="J216" s="1">
        <f t="shared" si="36"/>
        <v>-3994.7201723288526</v>
      </c>
      <c r="K216" s="1">
        <f t="shared" si="42"/>
        <v>353.08780624219042</v>
      </c>
      <c r="L216" s="1">
        <f t="shared" si="43"/>
        <v>353.07909871096081</v>
      </c>
      <c r="M216" s="1">
        <f t="shared" si="47"/>
        <v>1.7534101854858575</v>
      </c>
      <c r="N216" s="24">
        <f t="shared" si="44"/>
        <v>1.9041104673652928E-4</v>
      </c>
      <c r="O216" s="24">
        <f t="shared" si="45"/>
        <v>2.08872E-4</v>
      </c>
      <c r="P216" s="25">
        <f t="shared" si="46"/>
        <v>201.36708548497745</v>
      </c>
    </row>
    <row r="217" spans="1:16" x14ac:dyDescent="0.35">
      <c r="A217">
        <v>198</v>
      </c>
      <c r="B217" s="2">
        <v>300261.74200000003</v>
      </c>
      <c r="C217" s="1">
        <v>2.09578E-4</v>
      </c>
      <c r="D217" s="1">
        <v>2.2125300000000001</v>
      </c>
      <c r="E217" s="1">
        <f t="shared" si="37"/>
        <v>2.2125300000000001</v>
      </c>
      <c r="F217" s="1">
        <f t="shared" si="38"/>
        <v>1886600.1656425479</v>
      </c>
      <c r="G217" s="24">
        <f t="shared" si="39"/>
        <v>395.38988951503393</v>
      </c>
      <c r="H217" s="24">
        <f t="shared" si="40"/>
        <v>395.4022704310126</v>
      </c>
      <c r="I217" s="24">
        <f t="shared" si="41"/>
        <v>70660.311959481522</v>
      </c>
      <c r="J217" s="1">
        <f t="shared" si="36"/>
        <v>-3926.3260664903819</v>
      </c>
      <c r="K217" s="1">
        <f t="shared" si="42"/>
        <v>359.22624471316948</v>
      </c>
      <c r="L217" s="1">
        <f t="shared" si="43"/>
        <v>359.21696056956313</v>
      </c>
      <c r="M217" s="1">
        <f t="shared" si="47"/>
        <v>1.82620421852479</v>
      </c>
      <c r="N217" s="24">
        <f t="shared" si="44"/>
        <v>1.9040439363431265E-4</v>
      </c>
      <c r="O217" s="24">
        <f t="shared" si="45"/>
        <v>2.09578E-4</v>
      </c>
      <c r="P217" s="25">
        <f t="shared" si="46"/>
        <v>196.70141867251792</v>
      </c>
    </row>
    <row r="218" spans="1:16" x14ac:dyDescent="0.35">
      <c r="A218">
        <v>199</v>
      </c>
      <c r="B218" s="2">
        <v>305492.11099999998</v>
      </c>
      <c r="C218" s="1">
        <v>2.10318E-4</v>
      </c>
      <c r="D218" s="1">
        <v>2.3283800000000001</v>
      </c>
      <c r="E218" s="1">
        <f t="shared" si="37"/>
        <v>2.3283800000000001</v>
      </c>
      <c r="F218" s="1">
        <f t="shared" si="38"/>
        <v>1919463.5432944752</v>
      </c>
      <c r="G218" s="24">
        <f t="shared" si="39"/>
        <v>403.69773349860742</v>
      </c>
      <c r="H218" s="24">
        <f t="shared" si="40"/>
        <v>403.71116273779938</v>
      </c>
      <c r="I218" s="24">
        <f t="shared" si="41"/>
        <v>69995.997811928057</v>
      </c>
      <c r="J218" s="1">
        <f t="shared" si="36"/>
        <v>-3859.1029422177453</v>
      </c>
      <c r="K218" s="1">
        <f t="shared" si="42"/>
        <v>365.47756894124194</v>
      </c>
      <c r="L218" s="1">
        <f t="shared" si="43"/>
        <v>365.46760516595191</v>
      </c>
      <c r="M218" s="1">
        <f t="shared" si="47"/>
        <v>1.9082549865453591</v>
      </c>
      <c r="N218" s="24">
        <f t="shared" si="44"/>
        <v>1.9040090990146176E-4</v>
      </c>
      <c r="O218" s="24">
        <f t="shared" si="45"/>
        <v>2.10318E-4</v>
      </c>
      <c r="P218" s="25">
        <f t="shared" si="46"/>
        <v>191.51927166064019</v>
      </c>
    </row>
    <row r="219" spans="1:16" x14ac:dyDescent="0.35">
      <c r="A219">
        <v>200</v>
      </c>
      <c r="B219" s="2">
        <v>310813.59000000003</v>
      </c>
      <c r="C219" s="1">
        <v>2.1104500000000001E-4</v>
      </c>
      <c r="D219" s="1">
        <v>2.4292199999999999</v>
      </c>
      <c r="E219" s="1">
        <f t="shared" si="37"/>
        <v>2.4292199999999999</v>
      </c>
      <c r="F219" s="1">
        <f t="shared" si="38"/>
        <v>1952899.3819597401</v>
      </c>
      <c r="G219" s="24">
        <f t="shared" si="39"/>
        <v>412.14965006569338</v>
      </c>
      <c r="H219" s="24">
        <f t="shared" si="40"/>
        <v>412.16396794709266</v>
      </c>
      <c r="I219" s="24">
        <f t="shared" si="41"/>
        <v>69929.127522036666</v>
      </c>
      <c r="J219" s="1">
        <f t="shared" si="36"/>
        <v>-3793.0307499887949</v>
      </c>
      <c r="K219" s="1">
        <f t="shared" si="42"/>
        <v>371.76651958416011</v>
      </c>
      <c r="L219" s="1">
        <f t="shared" si="43"/>
        <v>371.75601249704579</v>
      </c>
      <c r="M219" s="1">
        <f t="shared" si="47"/>
        <v>1.9763787108163111</v>
      </c>
      <c r="N219" s="24">
        <f t="shared" si="44"/>
        <v>1.9036106823075932E-4</v>
      </c>
      <c r="O219" s="24">
        <f t="shared" si="45"/>
        <v>2.1104500000000001E-4</v>
      </c>
      <c r="P219" s="25">
        <f t="shared" si="46"/>
        <v>188.09958357803703</v>
      </c>
    </row>
    <row r="220" spans="1:16" x14ac:dyDescent="0.35">
      <c r="A220">
        <v>201</v>
      </c>
      <c r="B220" s="2">
        <v>316227.766</v>
      </c>
      <c r="C220" s="1">
        <v>2.11855E-4</v>
      </c>
      <c r="D220" s="1">
        <v>2.54684</v>
      </c>
      <c r="E220" s="1">
        <f t="shared" si="37"/>
        <v>2.54684</v>
      </c>
      <c r="F220" s="1">
        <f t="shared" si="38"/>
        <v>1986917.6530534243</v>
      </c>
      <c r="G220" s="24">
        <f t="shared" si="39"/>
        <v>420.9384393876332</v>
      </c>
      <c r="H220" s="24">
        <f t="shared" si="40"/>
        <v>420.95384875246816</v>
      </c>
      <c r="I220" s="24">
        <f t="shared" si="41"/>
        <v>69574.710679933458</v>
      </c>
      <c r="J220" s="1">
        <f t="shared" si="36"/>
        <v>-3728.0897857160649</v>
      </c>
      <c r="K220" s="1">
        <f t="shared" si="42"/>
        <v>378.24469493509349</v>
      </c>
      <c r="L220" s="1">
        <f t="shared" si="43"/>
        <v>378.23351593698072</v>
      </c>
      <c r="M220" s="1">
        <f t="shared" si="47"/>
        <v>2.0562761878803397</v>
      </c>
      <c r="N220" s="24">
        <f t="shared" si="44"/>
        <v>1.9036194849631787E-4</v>
      </c>
      <c r="O220" s="24">
        <f t="shared" si="45"/>
        <v>2.11855E-4</v>
      </c>
      <c r="P220" s="25">
        <f t="shared" si="46"/>
        <v>183.94100858935354</v>
      </c>
    </row>
    <row r="221" spans="1:16" x14ac:dyDescent="0.35">
      <c r="A221">
        <v>202</v>
      </c>
      <c r="B221" s="2">
        <v>321736.25300000003</v>
      </c>
      <c r="C221" s="1">
        <v>2.1268900000000001E-4</v>
      </c>
      <c r="D221" s="1">
        <v>2.6738</v>
      </c>
      <c r="E221" s="1">
        <f t="shared" si="37"/>
        <v>2.6738</v>
      </c>
      <c r="F221" s="1">
        <f t="shared" si="38"/>
        <v>2021528.4976366141</v>
      </c>
      <c r="G221" s="24">
        <f t="shared" si="39"/>
        <v>429.95687463383382</v>
      </c>
      <c r="H221" s="24">
        <f t="shared" si="40"/>
        <v>429.97350236294284</v>
      </c>
      <c r="I221" s="24">
        <f t="shared" si="41"/>
        <v>69141.320686414198</v>
      </c>
      <c r="J221" s="1">
        <f t="shared" si="36"/>
        <v>-3664.2606899024522</v>
      </c>
      <c r="K221" s="1">
        <f t="shared" si="42"/>
        <v>384.81799731549938</v>
      </c>
      <c r="L221" s="1">
        <f t="shared" si="43"/>
        <v>384.80607728598454</v>
      </c>
      <c r="M221" s="1">
        <f t="shared" si="47"/>
        <v>2.1417048813347672</v>
      </c>
      <c r="N221" s="24">
        <f t="shared" si="44"/>
        <v>1.9035402060167073E-4</v>
      </c>
      <c r="O221" s="24">
        <f t="shared" si="45"/>
        <v>2.1268900000000001E-4</v>
      </c>
      <c r="P221" s="25">
        <f t="shared" si="46"/>
        <v>179.67278341643561</v>
      </c>
    </row>
    <row r="222" spans="1:16" x14ac:dyDescent="0.35">
      <c r="A222">
        <v>203</v>
      </c>
      <c r="B222" s="2">
        <v>327340.69500000001</v>
      </c>
      <c r="C222" s="1">
        <v>2.1354999999999999E-4</v>
      </c>
      <c r="D222" s="1">
        <v>2.8035199999999998</v>
      </c>
      <c r="E222" s="1">
        <f t="shared" si="37"/>
        <v>2.8035199999999998</v>
      </c>
      <c r="F222" s="1">
        <f t="shared" si="38"/>
        <v>2056742.2452659544</v>
      </c>
      <c r="G222" s="24">
        <f t="shared" si="39"/>
        <v>439.21730647654454</v>
      </c>
      <c r="H222" s="24">
        <f t="shared" si="40"/>
        <v>439.23520131874341</v>
      </c>
      <c r="I222" s="24">
        <f t="shared" si="41"/>
        <v>68813.38532733894</v>
      </c>
      <c r="J222" s="1">
        <f t="shared" si="36"/>
        <v>-3601.5244129191142</v>
      </c>
      <c r="K222" s="1">
        <f t="shared" si="42"/>
        <v>391.48983151309466</v>
      </c>
      <c r="L222" s="1">
        <f t="shared" si="43"/>
        <v>391.47716078548365</v>
      </c>
      <c r="M222" s="1">
        <f t="shared" si="47"/>
        <v>2.227173201668442</v>
      </c>
      <c r="N222" s="24">
        <f t="shared" si="44"/>
        <v>1.9033846447533939E-4</v>
      </c>
      <c r="O222" s="24">
        <f t="shared" si="45"/>
        <v>2.1354999999999999E-4</v>
      </c>
      <c r="P222" s="25">
        <f t="shared" si="46"/>
        <v>175.77311027818419</v>
      </c>
    </row>
    <row r="223" spans="1:16" x14ac:dyDescent="0.35">
      <c r="A223">
        <v>204</v>
      </c>
      <c r="B223" s="2">
        <v>333042.76199999999</v>
      </c>
      <c r="C223" s="1">
        <v>2.1446900000000001E-4</v>
      </c>
      <c r="D223" s="1">
        <v>2.9582600000000001</v>
      </c>
      <c r="E223" s="1">
        <f t="shared" si="37"/>
        <v>2.9582600000000001</v>
      </c>
      <c r="F223" s="1">
        <f t="shared" si="38"/>
        <v>2092569.3888609076</v>
      </c>
      <c r="G223" s="24">
        <f t="shared" si="39"/>
        <v>448.79126425961005</v>
      </c>
      <c r="H223" s="24">
        <f t="shared" si="40"/>
        <v>448.81076397567972</v>
      </c>
      <c r="I223" s="24">
        <f t="shared" si="41"/>
        <v>68088.116047259784</v>
      </c>
      <c r="J223" s="1">
        <f t="shared" si="36"/>
        <v>-3539.8622606439053</v>
      </c>
      <c r="K223" s="1">
        <f t="shared" si="42"/>
        <v>398.30998323553752</v>
      </c>
      <c r="L223" s="1">
        <f t="shared" si="43"/>
        <v>398.2963529147284</v>
      </c>
      <c r="M223" s="1">
        <f t="shared" si="47"/>
        <v>2.3300015165954342</v>
      </c>
      <c r="N223" s="24">
        <f t="shared" si="44"/>
        <v>1.9033842081171866E-4</v>
      </c>
      <c r="O223" s="24">
        <f t="shared" si="45"/>
        <v>2.1446900000000001E-4</v>
      </c>
      <c r="P223" s="25">
        <f t="shared" si="46"/>
        <v>170.94252946955737</v>
      </c>
    </row>
    <row r="224" spans="1:16" x14ac:dyDescent="0.35">
      <c r="A224">
        <v>205</v>
      </c>
      <c r="B224" s="2">
        <v>338844.15600000002</v>
      </c>
      <c r="C224" s="1">
        <v>2.1541099999999999E-4</v>
      </c>
      <c r="D224" s="1">
        <v>3.1042800000000002</v>
      </c>
      <c r="E224" s="1">
        <f t="shared" si="37"/>
        <v>3.1042800000000002</v>
      </c>
      <c r="F224" s="1">
        <f t="shared" si="38"/>
        <v>2129020.6224028678</v>
      </c>
      <c r="G224" s="24">
        <f t="shared" si="39"/>
        <v>458.6144612924241</v>
      </c>
      <c r="H224" s="24">
        <f t="shared" si="40"/>
        <v>458.63547361351669</v>
      </c>
      <c r="I224" s="24">
        <f t="shared" si="41"/>
        <v>67757.051767514116</v>
      </c>
      <c r="J224" s="1">
        <f t="shared" si="36"/>
        <v>-3479.2558275209267</v>
      </c>
      <c r="K224" s="1">
        <f t="shared" si="42"/>
        <v>405.21944925649672</v>
      </c>
      <c r="L224" s="1">
        <f t="shared" si="43"/>
        <v>405.20495665630239</v>
      </c>
      <c r="M224" s="1">
        <f t="shared" si="47"/>
        <v>2.4233186818053549</v>
      </c>
      <c r="N224" s="24">
        <f t="shared" si="44"/>
        <v>1.903245804162186E-4</v>
      </c>
      <c r="O224" s="24">
        <f t="shared" si="45"/>
        <v>2.1541099999999999E-4</v>
      </c>
      <c r="P224" s="25">
        <f t="shared" si="46"/>
        <v>167.21075923634922</v>
      </c>
    </row>
    <row r="225" spans="1:16" x14ac:dyDescent="0.35">
      <c r="A225">
        <v>206</v>
      </c>
      <c r="B225" s="2">
        <v>344746.60700000002</v>
      </c>
      <c r="C225" s="1">
        <v>2.164E-4</v>
      </c>
      <c r="D225" s="1">
        <v>3.2659799999999999</v>
      </c>
      <c r="E225" s="1">
        <f t="shared" si="37"/>
        <v>3.2659799999999999</v>
      </c>
      <c r="F225" s="1">
        <f t="shared" si="38"/>
        <v>2166106.8158024154</v>
      </c>
      <c r="G225" s="24">
        <f t="shared" si="39"/>
        <v>468.7455149396427</v>
      </c>
      <c r="H225" s="24">
        <f t="shared" si="40"/>
        <v>468.7682706248076</v>
      </c>
      <c r="I225" s="24">
        <f t="shared" si="41"/>
        <v>67279.353946255404</v>
      </c>
      <c r="J225" s="1">
        <f t="shared" si="36"/>
        <v>-3419.6870409935891</v>
      </c>
      <c r="K225" s="1">
        <f t="shared" si="42"/>
        <v>412.25644936560582</v>
      </c>
      <c r="L225" s="1">
        <f t="shared" si="43"/>
        <v>412.24097109466442</v>
      </c>
      <c r="M225" s="1">
        <f t="shared" si="47"/>
        <v>2.5260200798342334</v>
      </c>
      <c r="N225" s="24">
        <f t="shared" si="44"/>
        <v>1.9031423939356996E-4</v>
      </c>
      <c r="O225" s="24">
        <f t="shared" si="45"/>
        <v>2.164E-4</v>
      </c>
      <c r="P225" s="25">
        <f t="shared" si="46"/>
        <v>163.19782031254366</v>
      </c>
    </row>
    <row r="226" spans="1:16" x14ac:dyDescent="0.35">
      <c r="A226">
        <v>207</v>
      </c>
      <c r="B226" s="2">
        <v>350751.87400000001</v>
      </c>
      <c r="C226" s="1">
        <v>2.1766299999999999E-4</v>
      </c>
      <c r="D226" s="1">
        <v>3.3947600000000002</v>
      </c>
      <c r="E226" s="1">
        <f t="shared" si="37"/>
        <v>3.3947600000000002</v>
      </c>
      <c r="F226" s="1">
        <f t="shared" si="38"/>
        <v>2203839.0211825054</v>
      </c>
      <c r="G226" s="24">
        <f t="shared" si="39"/>
        <v>479.69421286764765</v>
      </c>
      <c r="H226" s="24">
        <f t="shared" si="40"/>
        <v>479.71823732979141</v>
      </c>
      <c r="I226" s="24">
        <f t="shared" si="41"/>
        <v>67786.253595002199</v>
      </c>
      <c r="J226" s="1">
        <f t="shared" si="36"/>
        <v>-3361.1381485716884</v>
      </c>
      <c r="K226" s="1">
        <f t="shared" si="42"/>
        <v>419.80201966762309</v>
      </c>
      <c r="L226" s="1">
        <f t="shared" si="43"/>
        <v>419.7859193794099</v>
      </c>
      <c r="M226" s="1">
        <f t="shared" si="47"/>
        <v>2.5997450432413229</v>
      </c>
      <c r="N226" s="24">
        <f t="shared" si="44"/>
        <v>1.9047939316101545E-4</v>
      </c>
      <c r="O226" s="24">
        <f t="shared" si="45"/>
        <v>2.1766299999999999E-4</v>
      </c>
      <c r="P226" s="25">
        <f t="shared" si="46"/>
        <v>161.47195682543821</v>
      </c>
    </row>
    <row r="227" spans="1:16" x14ac:dyDescent="0.35">
      <c r="A227">
        <v>208</v>
      </c>
      <c r="B227" s="2">
        <v>356861.74900000001</v>
      </c>
      <c r="C227" s="1">
        <v>2.1874199999999999E-4</v>
      </c>
      <c r="D227" s="1">
        <v>3.5781800000000001</v>
      </c>
      <c r="E227" s="1">
        <f t="shared" si="37"/>
        <v>3.5781800000000001</v>
      </c>
      <c r="F227" s="1">
        <f t="shared" si="38"/>
        <v>2242228.4980112095</v>
      </c>
      <c r="G227" s="24">
        <f t="shared" si="39"/>
        <v>490.46954611196799</v>
      </c>
      <c r="H227" s="24">
        <f t="shared" si="40"/>
        <v>490.49565042815624</v>
      </c>
      <c r="I227" s="24">
        <f t="shared" si="41"/>
        <v>67233.392125435916</v>
      </c>
      <c r="J227" s="1">
        <f t="shared" si="36"/>
        <v>-3303.5916785365807</v>
      </c>
      <c r="K227" s="1">
        <f t="shared" si="42"/>
        <v>427.08488461571335</v>
      </c>
      <c r="L227" s="1">
        <f t="shared" si="43"/>
        <v>427.06765184804499</v>
      </c>
      <c r="M227" s="1">
        <f t="shared" si="47"/>
        <v>2.7128504608593458</v>
      </c>
      <c r="N227" s="24">
        <f t="shared" si="44"/>
        <v>1.9046571401034346E-4</v>
      </c>
      <c r="O227" s="24">
        <f t="shared" si="45"/>
        <v>2.1874199999999999E-4</v>
      </c>
      <c r="P227" s="25">
        <f t="shared" si="46"/>
        <v>157.42395609699895</v>
      </c>
    </row>
    <row r="228" spans="1:16" x14ac:dyDescent="0.35">
      <c r="A228">
        <v>209</v>
      </c>
      <c r="B228" s="2">
        <v>363078.05499999999</v>
      </c>
      <c r="C228" s="1">
        <v>2.1987100000000001E-4</v>
      </c>
      <c r="D228" s="1">
        <v>3.7771599999999999</v>
      </c>
      <c r="E228" s="1">
        <f t="shared" si="37"/>
        <v>3.7771599999999999</v>
      </c>
      <c r="F228" s="1">
        <f t="shared" si="38"/>
        <v>2281286.7005353416</v>
      </c>
      <c r="G228" s="24">
        <f t="shared" si="39"/>
        <v>501.58878813340613</v>
      </c>
      <c r="H228" s="24">
        <f t="shared" si="40"/>
        <v>501.61723162736598</v>
      </c>
      <c r="I228" s="24">
        <f t="shared" si="41"/>
        <v>66612.369960182943</v>
      </c>
      <c r="J228" s="1">
        <f t="shared" si="36"/>
        <v>-3247.0304612169693</v>
      </c>
      <c r="K228" s="1">
        <f t="shared" si="42"/>
        <v>434.49440022717573</v>
      </c>
      <c r="L228" s="1">
        <f t="shared" si="43"/>
        <v>434.4759150208269</v>
      </c>
      <c r="M228" s="1">
        <f t="shared" si="47"/>
        <v>2.8339684089151582</v>
      </c>
      <c r="N228" s="24">
        <f t="shared" si="44"/>
        <v>1.9045213164959492E-4</v>
      </c>
      <c r="O228" s="24">
        <f t="shared" si="45"/>
        <v>2.1987100000000001E-4</v>
      </c>
      <c r="P228" s="25">
        <f t="shared" si="46"/>
        <v>153.31007701216546</v>
      </c>
    </row>
    <row r="229" spans="1:16" x14ac:dyDescent="0.35">
      <c r="A229">
        <v>210</v>
      </c>
      <c r="B229" s="2">
        <v>369402.64399999997</v>
      </c>
      <c r="C229" s="1">
        <v>2.2104899999999999E-4</v>
      </c>
      <c r="D229" s="1">
        <v>3.9803999999999999</v>
      </c>
      <c r="E229" s="1">
        <f t="shared" si="37"/>
        <v>3.9803999999999999</v>
      </c>
      <c r="F229" s="1">
        <f t="shared" si="38"/>
        <v>2321025.2652140912</v>
      </c>
      <c r="G229" s="24">
        <f t="shared" si="39"/>
        <v>513.06031385030963</v>
      </c>
      <c r="H229" s="24">
        <f t="shared" si="40"/>
        <v>513.09119439930612</v>
      </c>
      <c r="I229" s="24">
        <f t="shared" si="41"/>
        <v>66135.747470690942</v>
      </c>
      <c r="J229" s="1">
        <f t="shared" si="36"/>
        <v>-3191.4376454338803</v>
      </c>
      <c r="K229" s="1">
        <f t="shared" si="42"/>
        <v>442.02613183605689</v>
      </c>
      <c r="L229" s="1">
        <f t="shared" si="43"/>
        <v>442.00638707410735</v>
      </c>
      <c r="M229" s="1">
        <f t="shared" si="47"/>
        <v>2.9542022430726051</v>
      </c>
      <c r="N229" s="24">
        <f t="shared" si="44"/>
        <v>1.9043583613612095E-4</v>
      </c>
      <c r="O229" s="24">
        <f t="shared" si="45"/>
        <v>2.2104899999999999E-4</v>
      </c>
      <c r="P229" s="25">
        <f t="shared" si="46"/>
        <v>149.61954216593702</v>
      </c>
    </row>
    <row r="230" spans="1:16" x14ac:dyDescent="0.35">
      <c r="A230">
        <v>211</v>
      </c>
      <c r="B230" s="2">
        <v>375837.40399999998</v>
      </c>
      <c r="C230" s="1">
        <v>2.2228600000000001E-4</v>
      </c>
      <c r="D230" s="1">
        <v>4.20946</v>
      </c>
      <c r="E230" s="1">
        <f t="shared" si="37"/>
        <v>4.20946</v>
      </c>
      <c r="F230" s="1">
        <f t="shared" si="38"/>
        <v>2361456.054701318</v>
      </c>
      <c r="G230" s="24">
        <f t="shared" si="39"/>
        <v>524.91862057533717</v>
      </c>
      <c r="H230" s="24">
        <f t="shared" si="40"/>
        <v>524.95237733838019</v>
      </c>
      <c r="I230" s="24">
        <f t="shared" si="41"/>
        <v>65461.431580346747</v>
      </c>
      <c r="J230" s="1">
        <f t="shared" si="36"/>
        <v>-3136.7966355589506</v>
      </c>
      <c r="K230" s="1">
        <f t="shared" si="42"/>
        <v>449.6946255092426</v>
      </c>
      <c r="L230" s="1">
        <f t="shared" si="43"/>
        <v>449.67340471670542</v>
      </c>
      <c r="M230" s="1">
        <f t="shared" si="47"/>
        <v>3.0890817455977455</v>
      </c>
      <c r="N230" s="24">
        <f t="shared" si="44"/>
        <v>1.9042209310711949E-4</v>
      </c>
      <c r="O230" s="24">
        <f t="shared" si="45"/>
        <v>2.2228600000000001E-4</v>
      </c>
      <c r="P230" s="25">
        <f t="shared" si="46"/>
        <v>145.56863228288975</v>
      </c>
    </row>
    <row r="231" spans="1:16" x14ac:dyDescent="0.35">
      <c r="A231">
        <v>212</v>
      </c>
      <c r="B231" s="2">
        <v>382384.25400000002</v>
      </c>
      <c r="C231" s="1">
        <v>2.2358100000000001E-4</v>
      </c>
      <c r="D231" s="1">
        <v>4.4525899999999998</v>
      </c>
      <c r="E231" s="1">
        <f t="shared" si="37"/>
        <v>4.4525899999999998</v>
      </c>
      <c r="F231" s="1">
        <f t="shared" si="38"/>
        <v>2402591.1264296272</v>
      </c>
      <c r="G231" s="24">
        <f t="shared" si="39"/>
        <v>537.17372663826245</v>
      </c>
      <c r="H231" s="24">
        <f t="shared" si="40"/>
        <v>537.21063380018222</v>
      </c>
      <c r="I231" s="24">
        <f t="shared" si="41"/>
        <v>64810.691787958647</v>
      </c>
      <c r="J231" s="1">
        <f t="shared" si="36"/>
        <v>-3083.0911368657189</v>
      </c>
      <c r="K231" s="1">
        <f t="shared" si="42"/>
        <v>457.4948301601695</v>
      </c>
      <c r="L231" s="1">
        <f t="shared" si="43"/>
        <v>457.47203494907848</v>
      </c>
      <c r="M231" s="1">
        <f t="shared" si="47"/>
        <v>3.2292679673408542</v>
      </c>
      <c r="N231" s="24">
        <f t="shared" si="44"/>
        <v>1.9040777680258281E-4</v>
      </c>
      <c r="O231" s="24">
        <f t="shared" si="45"/>
        <v>2.2358100000000001E-4</v>
      </c>
      <c r="P231" s="25">
        <f t="shared" si="46"/>
        <v>141.66431512519679</v>
      </c>
    </row>
    <row r="232" spans="1:16" x14ac:dyDescent="0.35">
      <c r="A232">
        <v>213</v>
      </c>
      <c r="B232" s="2">
        <v>389045.14500000002</v>
      </c>
      <c r="C232" s="1">
        <v>2.2493599999999999E-4</v>
      </c>
      <c r="D232" s="1">
        <v>4.7091200000000004</v>
      </c>
      <c r="E232" s="1">
        <f t="shared" si="37"/>
        <v>4.7091200000000004</v>
      </c>
      <c r="F232" s="1">
        <f t="shared" si="38"/>
        <v>2444442.7388935518</v>
      </c>
      <c r="G232" s="24">
        <f t="shared" si="39"/>
        <v>549.84317191575997</v>
      </c>
      <c r="H232" s="24">
        <f t="shared" si="40"/>
        <v>549.8835030725462</v>
      </c>
      <c r="I232" s="24">
        <f t="shared" si="41"/>
        <v>64205.135888140103</v>
      </c>
      <c r="J232" s="1">
        <f t="shared" si="36"/>
        <v>-3030.3051446237941</v>
      </c>
      <c r="K232" s="1">
        <f t="shared" si="42"/>
        <v>465.42653817325385</v>
      </c>
      <c r="L232" s="1">
        <f t="shared" si="43"/>
        <v>465.40208185551694</v>
      </c>
      <c r="M232" s="1">
        <f t="shared" si="47"/>
        <v>3.3737251205888437</v>
      </c>
      <c r="N232" s="24">
        <f t="shared" si="44"/>
        <v>1.9039189360032859E-4</v>
      </c>
      <c r="O232" s="24">
        <f t="shared" si="45"/>
        <v>2.2493599999999999E-4</v>
      </c>
      <c r="P232" s="25">
        <f t="shared" si="46"/>
        <v>137.94902228853977</v>
      </c>
    </row>
    <row r="233" spans="1:16" x14ac:dyDescent="0.35">
      <c r="A233">
        <v>214</v>
      </c>
      <c r="B233" s="2">
        <v>395822.065</v>
      </c>
      <c r="C233" s="1">
        <v>2.26357E-4</v>
      </c>
      <c r="D233" s="1">
        <v>4.9896700000000003</v>
      </c>
      <c r="E233" s="1">
        <f t="shared" si="37"/>
        <v>4.9896700000000003</v>
      </c>
      <c r="F233" s="1">
        <f t="shared" si="38"/>
        <v>2487023.3830654831</v>
      </c>
      <c r="G233" s="24">
        <f t="shared" si="39"/>
        <v>562.95515192055359</v>
      </c>
      <c r="H233" s="24">
        <f t="shared" si="40"/>
        <v>562.99937712503731</v>
      </c>
      <c r="I233" s="24">
        <f t="shared" si="41"/>
        <v>63519.912114549144</v>
      </c>
      <c r="J233" s="1">
        <f t="shared" si="36"/>
        <v>-2978.4229042016896</v>
      </c>
      <c r="K233" s="1">
        <f t="shared" si="42"/>
        <v>473.49626976772049</v>
      </c>
      <c r="L233" s="1">
        <f t="shared" si="43"/>
        <v>473.46996068071269</v>
      </c>
      <c r="M233" s="1">
        <f t="shared" si="47"/>
        <v>3.5293855543297776</v>
      </c>
      <c r="N233" s="24">
        <f t="shared" si="44"/>
        <v>1.9037615967129259E-4</v>
      </c>
      <c r="O233" s="24">
        <f t="shared" si="45"/>
        <v>2.26357E-4</v>
      </c>
      <c r="P233" s="25">
        <f t="shared" si="46"/>
        <v>134.15081843350026</v>
      </c>
    </row>
    <row r="234" spans="1:16" x14ac:dyDescent="0.35">
      <c r="A234">
        <v>215</v>
      </c>
      <c r="B234" s="2">
        <v>402717.03399999999</v>
      </c>
      <c r="C234" s="1">
        <v>2.27851E-4</v>
      </c>
      <c r="D234" s="1">
        <v>5.2881299999999998</v>
      </c>
      <c r="E234" s="1">
        <f t="shared" si="37"/>
        <v>5.2881299999999998</v>
      </c>
      <c r="F234" s="1">
        <f t="shared" si="38"/>
        <v>2530345.7509797416</v>
      </c>
      <c r="G234" s="24">
        <f t="shared" si="39"/>
        <v>576.54180970648508</v>
      </c>
      <c r="H234" s="24">
        <f t="shared" si="40"/>
        <v>576.59031324677665</v>
      </c>
      <c r="I234" s="24">
        <f t="shared" si="41"/>
        <v>62863.133595150983</v>
      </c>
      <c r="J234" s="1">
        <f t="shared" si="36"/>
        <v>-2927.4289509800328</v>
      </c>
      <c r="K234" s="1">
        <f t="shared" si="42"/>
        <v>481.71172832456296</v>
      </c>
      <c r="L234" s="1">
        <f t="shared" si="43"/>
        <v>481.68344411096632</v>
      </c>
      <c r="M234" s="1">
        <f t="shared" si="47"/>
        <v>3.6910753743577254</v>
      </c>
      <c r="N234" s="24">
        <f t="shared" si="44"/>
        <v>1.9036269803225905E-4</v>
      </c>
      <c r="O234" s="24">
        <f t="shared" si="45"/>
        <v>2.27851E-4</v>
      </c>
      <c r="P234" s="25">
        <f t="shared" si="46"/>
        <v>130.499487346498</v>
      </c>
    </row>
    <row r="235" spans="1:16" x14ac:dyDescent="0.35">
      <c r="A235">
        <v>216</v>
      </c>
      <c r="B235" s="2">
        <v>409732.11</v>
      </c>
      <c r="C235" s="1">
        <v>2.29418E-4</v>
      </c>
      <c r="D235" s="1">
        <v>5.6107300000000002</v>
      </c>
      <c r="E235" s="1">
        <f t="shared" si="37"/>
        <v>5.6107300000000002</v>
      </c>
      <c r="F235" s="1">
        <f t="shared" si="38"/>
        <v>2574422.7734316899</v>
      </c>
      <c r="G235" s="24">
        <f t="shared" si="39"/>
        <v>590.61892383515146</v>
      </c>
      <c r="H235" s="24">
        <f t="shared" si="40"/>
        <v>590.6722243473132</v>
      </c>
      <c r="I235" s="24">
        <f t="shared" si="41"/>
        <v>62177.683382256015</v>
      </c>
      <c r="J235" s="1">
        <f t="shared" si="36"/>
        <v>-2877.3080644922115</v>
      </c>
      <c r="K235" s="1">
        <f t="shared" si="42"/>
        <v>490.06793955994164</v>
      </c>
      <c r="L235" s="1">
        <f t="shared" si="43"/>
        <v>490.03749758509474</v>
      </c>
      <c r="M235" s="1">
        <f t="shared" si="47"/>
        <v>3.8623450357941551</v>
      </c>
      <c r="N235" s="24">
        <f t="shared" si="44"/>
        <v>1.9034849390019872E-4</v>
      </c>
      <c r="O235" s="24">
        <f t="shared" si="45"/>
        <v>2.29418E-4</v>
      </c>
      <c r="P235" s="25">
        <f t="shared" si="46"/>
        <v>126.87563981044894</v>
      </c>
    </row>
    <row r="236" spans="1:16" x14ac:dyDescent="0.35">
      <c r="A236">
        <v>217</v>
      </c>
      <c r="B236" s="2">
        <v>416869.38299999997</v>
      </c>
      <c r="C236" s="1">
        <v>2.31065E-4</v>
      </c>
      <c r="D236" s="1">
        <v>5.9556100000000001</v>
      </c>
      <c r="E236" s="1">
        <f t="shared" si="37"/>
        <v>5.9556100000000001</v>
      </c>
      <c r="F236" s="1">
        <f t="shared" si="38"/>
        <v>2619267.5822786195</v>
      </c>
      <c r="G236" s="24">
        <f t="shared" si="39"/>
        <v>605.22106389920918</v>
      </c>
      <c r="H236" s="24">
        <f t="shared" si="40"/>
        <v>605.27966941145553</v>
      </c>
      <c r="I236" s="24">
        <f t="shared" si="41"/>
        <v>61509.737118072328</v>
      </c>
      <c r="J236" s="1">
        <f t="shared" si="36"/>
        <v>-2828.0453121797386</v>
      </c>
      <c r="K236" s="1">
        <f t="shared" si="42"/>
        <v>498.57160065384915</v>
      </c>
      <c r="L236" s="1">
        <f t="shared" si="43"/>
        <v>498.53884650364159</v>
      </c>
      <c r="M236" s="1">
        <f t="shared" si="47"/>
        <v>4.0409424968329928</v>
      </c>
      <c r="N236" s="24">
        <f t="shared" si="44"/>
        <v>1.903352104522059E-4</v>
      </c>
      <c r="O236" s="24">
        <f t="shared" si="45"/>
        <v>2.31065E-4</v>
      </c>
      <c r="P236" s="25">
        <f t="shared" si="46"/>
        <v>123.37192298439321</v>
      </c>
    </row>
    <row r="237" spans="1:16" x14ac:dyDescent="0.35">
      <c r="A237">
        <v>218</v>
      </c>
      <c r="B237" s="2">
        <v>424130.984</v>
      </c>
      <c r="C237" s="1">
        <v>2.3279400000000001E-4</v>
      </c>
      <c r="D237" s="1">
        <v>6.3346200000000001</v>
      </c>
      <c r="E237" s="1">
        <f t="shared" si="37"/>
        <v>6.3346200000000001</v>
      </c>
      <c r="F237" s="1">
        <f t="shared" si="38"/>
        <v>2664893.5669884202</v>
      </c>
      <c r="G237" s="24">
        <f t="shared" si="39"/>
        <v>620.37123303350234</v>
      </c>
      <c r="H237" s="24">
        <f t="shared" si="40"/>
        <v>620.43591593368808</v>
      </c>
      <c r="I237" s="24">
        <f t="shared" si="41"/>
        <v>60761.43386439162</v>
      </c>
      <c r="J237" s="1">
        <f t="shared" si="36"/>
        <v>-2779.6259855054823</v>
      </c>
      <c r="K237" s="1">
        <f t="shared" si="42"/>
        <v>507.22011665146391</v>
      </c>
      <c r="L237" s="1">
        <f t="shared" si="43"/>
        <v>507.18477367525435</v>
      </c>
      <c r="M237" s="1">
        <f t="shared" si="47"/>
        <v>4.2338421545737921</v>
      </c>
      <c r="N237" s="24">
        <f t="shared" si="44"/>
        <v>1.9032083680866127E-4</v>
      </c>
      <c r="O237" s="24">
        <f t="shared" si="45"/>
        <v>2.3279400000000001E-4</v>
      </c>
      <c r="P237" s="25">
        <f t="shared" si="46"/>
        <v>119.79302844990239</v>
      </c>
    </row>
    <row r="238" spans="1:16" x14ac:dyDescent="0.35">
      <c r="A238">
        <v>219</v>
      </c>
      <c r="B238" s="2">
        <v>431519.07699999999</v>
      </c>
      <c r="C238" s="1">
        <v>2.34613E-4</v>
      </c>
      <c r="D238" s="1">
        <v>6.7451800000000004</v>
      </c>
      <c r="E238" s="1">
        <f t="shared" si="37"/>
        <v>6.7451800000000004</v>
      </c>
      <c r="F238" s="1">
        <f t="shared" si="38"/>
        <v>2711314.3243740965</v>
      </c>
      <c r="G238" s="24">
        <f t="shared" si="39"/>
        <v>636.10958758437994</v>
      </c>
      <c r="H238" s="24">
        <f t="shared" si="40"/>
        <v>636.18111213631323</v>
      </c>
      <c r="I238" s="24">
        <f t="shared" si="41"/>
        <v>59995.567927023789</v>
      </c>
      <c r="J238" s="1">
        <f t="shared" si="36"/>
        <v>-2732.0356554813679</v>
      </c>
      <c r="K238" s="1">
        <f t="shared" si="42"/>
        <v>516.0206725440429</v>
      </c>
      <c r="L238" s="1">
        <f t="shared" si="43"/>
        <v>515.98250178139233</v>
      </c>
      <c r="M238" s="1">
        <f t="shared" si="47"/>
        <v>4.4379551155188164</v>
      </c>
      <c r="N238" s="24">
        <f t="shared" si="44"/>
        <v>1.9030714998361772E-4</v>
      </c>
      <c r="O238" s="24">
        <f t="shared" si="45"/>
        <v>2.34613E-4</v>
      </c>
      <c r="P238" s="25">
        <f t="shared" si="46"/>
        <v>116.26582251295972</v>
      </c>
    </row>
    <row r="239" spans="1:16" x14ac:dyDescent="0.35">
      <c r="A239">
        <v>220</v>
      </c>
      <c r="B239" s="2">
        <v>439035.86599999998</v>
      </c>
      <c r="C239" s="1">
        <v>2.3652699999999999E-4</v>
      </c>
      <c r="D239" s="1">
        <v>7.1883800000000004</v>
      </c>
      <c r="E239" s="1">
        <f t="shared" si="37"/>
        <v>7.1883800000000004</v>
      </c>
      <c r="F239" s="1">
        <f t="shared" si="38"/>
        <v>2758543.7025760654</v>
      </c>
      <c r="G239" s="24">
        <f t="shared" si="39"/>
        <v>652.47006633920898</v>
      </c>
      <c r="H239" s="24">
        <f t="shared" si="40"/>
        <v>652.5492620137544</v>
      </c>
      <c r="I239" s="24">
        <f t="shared" si="41"/>
        <v>59230.154815927395</v>
      </c>
      <c r="J239" s="1">
        <f t="shared" si="36"/>
        <v>-2685.2601249311374</v>
      </c>
      <c r="K239" s="1">
        <f t="shared" si="42"/>
        <v>524.97440977078361</v>
      </c>
      <c r="L239" s="1">
        <f t="shared" si="43"/>
        <v>524.93317205982567</v>
      </c>
      <c r="M239" s="1">
        <f t="shared" si="47"/>
        <v>4.6526382216564421</v>
      </c>
      <c r="N239" s="24">
        <f t="shared" si="44"/>
        <v>1.9029358555009186E-4</v>
      </c>
      <c r="O239" s="24">
        <f t="shared" si="45"/>
        <v>2.3652699999999999E-4</v>
      </c>
      <c r="P239" s="25">
        <f t="shared" si="46"/>
        <v>112.82484196094185</v>
      </c>
    </row>
    <row r="240" spans="1:16" x14ac:dyDescent="0.35">
      <c r="A240">
        <v>221</v>
      </c>
      <c r="B240" s="2">
        <v>446683.592</v>
      </c>
      <c r="C240" s="1">
        <v>2.3853200000000001E-4</v>
      </c>
      <c r="D240" s="1">
        <v>7.6508599999999998</v>
      </c>
      <c r="E240" s="1">
        <f t="shared" si="37"/>
        <v>7.6508599999999998</v>
      </c>
      <c r="F240" s="1">
        <f t="shared" si="38"/>
        <v>2806595.782212601</v>
      </c>
      <c r="G240" s="24">
        <f t="shared" si="39"/>
        <v>669.46290512273617</v>
      </c>
      <c r="H240" s="24">
        <f t="shared" si="40"/>
        <v>669.55034186985347</v>
      </c>
      <c r="I240" s="24">
        <f t="shared" si="41"/>
        <v>58586.762402411397</v>
      </c>
      <c r="J240" s="1">
        <f t="shared" si="36"/>
        <v>-2639.2854483547048</v>
      </c>
      <c r="K240" s="1">
        <f t="shared" si="42"/>
        <v>534.06532879593078</v>
      </c>
      <c r="L240" s="1">
        <f t="shared" si="43"/>
        <v>534.02095280449441</v>
      </c>
      <c r="M240" s="1">
        <f t="shared" si="47"/>
        <v>4.8680292961829519</v>
      </c>
      <c r="N240" s="24">
        <f t="shared" si="44"/>
        <v>1.9027355353021122E-4</v>
      </c>
      <c r="O240" s="24">
        <f t="shared" si="45"/>
        <v>2.3853200000000001E-4</v>
      </c>
      <c r="P240" s="25">
        <f t="shared" si="46"/>
        <v>109.69961771249469</v>
      </c>
    </row>
    <row r="241" spans="1:16" x14ac:dyDescent="0.35">
      <c r="A241">
        <v>222</v>
      </c>
      <c r="B241" s="2">
        <v>454464.53700000001</v>
      </c>
      <c r="C241" s="1">
        <v>2.4065600000000001E-4</v>
      </c>
      <c r="D241" s="1">
        <v>8.1802700000000002</v>
      </c>
      <c r="E241" s="1">
        <f t="shared" si="37"/>
        <v>8.1802700000000002</v>
      </c>
      <c r="F241" s="1">
        <f t="shared" si="38"/>
        <v>2855484.9015125735</v>
      </c>
      <c r="G241" s="24">
        <f t="shared" si="39"/>
        <v>687.18957445840988</v>
      </c>
      <c r="H241" s="24">
        <f t="shared" si="40"/>
        <v>687.28695197949003</v>
      </c>
      <c r="I241" s="24">
        <f t="shared" si="41"/>
        <v>57736.04392784142</v>
      </c>
      <c r="J241" s="1">
        <f t="shared" si="36"/>
        <v>-2594.0979073234262</v>
      </c>
      <c r="K241" s="1">
        <f t="shared" si="42"/>
        <v>543.33451280671807</v>
      </c>
      <c r="L241" s="1">
        <f t="shared" si="43"/>
        <v>543.28639903843987</v>
      </c>
      <c r="M241" s="1">
        <f t="shared" si="47"/>
        <v>5.1126857826454319</v>
      </c>
      <c r="N241" s="24">
        <f t="shared" si="44"/>
        <v>1.9026064496109108E-4</v>
      </c>
      <c r="O241" s="24">
        <f t="shared" si="45"/>
        <v>2.4065600000000001E-4</v>
      </c>
      <c r="P241" s="25">
        <f t="shared" si="46"/>
        <v>106.2624268603751</v>
      </c>
    </row>
    <row r="242" spans="1:16" x14ac:dyDescent="0.35">
      <c r="A242">
        <v>223</v>
      </c>
      <c r="B242" s="2">
        <v>462381.02100000001</v>
      </c>
      <c r="C242" s="1">
        <v>2.42895E-4</v>
      </c>
      <c r="D242" s="1">
        <v>8.7605799999999991</v>
      </c>
      <c r="E242" s="1">
        <f t="shared" si="37"/>
        <v>8.7605799999999991</v>
      </c>
      <c r="F242" s="1">
        <f t="shared" si="38"/>
        <v>2905225.6374658956</v>
      </c>
      <c r="G242" s="24">
        <f t="shared" si="39"/>
        <v>705.66478121227874</v>
      </c>
      <c r="H242" s="24">
        <f t="shared" si="40"/>
        <v>705.77354073093363</v>
      </c>
      <c r="I242" s="24">
        <f t="shared" si="41"/>
        <v>56850.063717848549</v>
      </c>
      <c r="J242" s="1">
        <f t="shared" si="36"/>
        <v>-2549.6840286280044</v>
      </c>
      <c r="K242" s="1">
        <f t="shared" si="42"/>
        <v>552.76393142616007</v>
      </c>
      <c r="L242" s="1">
        <f t="shared" si="43"/>
        <v>552.71167783740088</v>
      </c>
      <c r="M242" s="1">
        <f t="shared" si="47"/>
        <v>5.3741202736881135</v>
      </c>
      <c r="N242" s="24">
        <f t="shared" si="44"/>
        <v>1.9024741855145808E-4</v>
      </c>
      <c r="O242" s="24">
        <f t="shared" si="45"/>
        <v>2.42895E-4</v>
      </c>
      <c r="P242" s="25">
        <f t="shared" si="46"/>
        <v>102.84691255301769</v>
      </c>
    </row>
    <row r="243" spans="1:16" x14ac:dyDescent="0.35">
      <c r="A243">
        <v>224</v>
      </c>
      <c r="B243" s="2">
        <v>470435.40600000002</v>
      </c>
      <c r="C243" s="1">
        <v>2.4526099999999998E-4</v>
      </c>
      <c r="D243" s="1">
        <v>9.3805599999999991</v>
      </c>
      <c r="E243" s="1">
        <f t="shared" si="37"/>
        <v>9.3805599999999991</v>
      </c>
      <c r="F243" s="1">
        <f t="shared" si="38"/>
        <v>2955832.8309562635</v>
      </c>
      <c r="G243" s="24">
        <f t="shared" si="39"/>
        <v>724.95051595316409</v>
      </c>
      <c r="H243" s="24">
        <f t="shared" si="40"/>
        <v>725.07189652187492</v>
      </c>
      <c r="I243" s="24">
        <f t="shared" si="41"/>
        <v>56035.166928911756</v>
      </c>
      <c r="J243" s="1">
        <f t="shared" si="36"/>
        <v>-2506.0305609404109</v>
      </c>
      <c r="K243" s="1">
        <f t="shared" si="42"/>
        <v>562.36295675685824</v>
      </c>
      <c r="L243" s="1">
        <f t="shared" si="43"/>
        <v>562.30632173957611</v>
      </c>
      <c r="M243" s="1">
        <f t="shared" si="47"/>
        <v>5.6432462510142907</v>
      </c>
      <c r="N243" s="24">
        <f t="shared" si="44"/>
        <v>1.9023617163006483E-4</v>
      </c>
      <c r="O243" s="24">
        <f t="shared" si="45"/>
        <v>2.4526099999999998E-4</v>
      </c>
      <c r="P243" s="25">
        <f t="shared" si="46"/>
        <v>99.642350648531391</v>
      </c>
    </row>
    <row r="244" spans="1:16" x14ac:dyDescent="0.35">
      <c r="A244">
        <v>225</v>
      </c>
      <c r="B244" s="2">
        <v>478630.092</v>
      </c>
      <c r="C244" s="1">
        <v>2.47758E-4</v>
      </c>
      <c r="D244" s="1">
        <v>10.077</v>
      </c>
      <c r="E244" s="1">
        <f t="shared" si="37"/>
        <v>10.077</v>
      </c>
      <c r="F244" s="1">
        <f t="shared" si="38"/>
        <v>3007321.5616284139</v>
      </c>
      <c r="G244" s="24">
        <f t="shared" si="39"/>
        <v>745.08797546593257</v>
      </c>
      <c r="H244" s="24">
        <f t="shared" si="40"/>
        <v>745.2242626324736</v>
      </c>
      <c r="I244" s="24">
        <f t="shared" si="41"/>
        <v>55101.482297600691</v>
      </c>
      <c r="J244" s="1">
        <f t="shared" si="36"/>
        <v>-2463.1244965358546</v>
      </c>
      <c r="K244" s="1">
        <f t="shared" si="42"/>
        <v>572.12612296511554</v>
      </c>
      <c r="L244" s="1">
        <f t="shared" si="43"/>
        <v>572.06444898862026</v>
      </c>
      <c r="M244" s="1">
        <f t="shared" si="47"/>
        <v>5.939822335782897</v>
      </c>
      <c r="N244" s="24">
        <f t="shared" si="44"/>
        <v>1.9022390431665612E-4</v>
      </c>
      <c r="O244" s="24">
        <f t="shared" si="45"/>
        <v>2.47758E-4</v>
      </c>
      <c r="P244" s="25">
        <f t="shared" si="46"/>
        <v>96.310026908106067</v>
      </c>
    </row>
    <row r="245" spans="1:16" x14ac:dyDescent="0.35">
      <c r="A245">
        <v>226</v>
      </c>
      <c r="B245" s="2">
        <v>486967.52500000002</v>
      </c>
      <c r="C245" s="1">
        <v>2.5040300000000001E-4</v>
      </c>
      <c r="D245" s="1">
        <v>10.8407</v>
      </c>
      <c r="E245" s="1">
        <f t="shared" si="37"/>
        <v>10.8407</v>
      </c>
      <c r="F245" s="1">
        <f t="shared" si="38"/>
        <v>3059707.198153608</v>
      </c>
      <c r="G245" s="24">
        <f t="shared" si="39"/>
        <v>766.15986153925792</v>
      </c>
      <c r="H245" s="24">
        <f t="shared" si="40"/>
        <v>766.3132509066595</v>
      </c>
      <c r="I245" s="24">
        <f t="shared" si="41"/>
        <v>54158.721688668149</v>
      </c>
      <c r="J245" s="1">
        <f t="shared" si="36"/>
        <v>-2420.9530284065859</v>
      </c>
      <c r="K245" s="1">
        <f t="shared" si="42"/>
        <v>582.06883984927413</v>
      </c>
      <c r="L245" s="1">
        <f t="shared" si="43"/>
        <v>582.001614033647</v>
      </c>
      <c r="M245" s="1">
        <f t="shared" si="47"/>
        <v>6.2550406233434259</v>
      </c>
      <c r="N245" s="24">
        <f t="shared" si="44"/>
        <v>1.9021480695435763E-4</v>
      </c>
      <c r="O245" s="24">
        <f t="shared" si="45"/>
        <v>2.5040300000000001E-4</v>
      </c>
      <c r="P245" s="25">
        <f t="shared" si="46"/>
        <v>93.045217302291036</v>
      </c>
    </row>
    <row r="246" spans="1:16" x14ac:dyDescent="0.35">
      <c r="A246">
        <v>227</v>
      </c>
      <c r="B246" s="2">
        <v>495450.19099999999</v>
      </c>
      <c r="C246" s="1">
        <v>2.5320300000000002E-4</v>
      </c>
      <c r="D246" s="1">
        <v>11.683299999999999</v>
      </c>
      <c r="E246" s="1">
        <f t="shared" si="37"/>
        <v>11.683299999999999</v>
      </c>
      <c r="F246" s="1">
        <f t="shared" si="38"/>
        <v>3113005.3605305194</v>
      </c>
      <c r="G246" s="24">
        <f t="shared" si="39"/>
        <v>788.22229630240918</v>
      </c>
      <c r="H246" s="24">
        <f t="shared" si="40"/>
        <v>788.39547016406004</v>
      </c>
      <c r="I246" s="24">
        <f t="shared" si="41"/>
        <v>53189.671401670159</v>
      </c>
      <c r="J246" s="1">
        <f t="shared" si="36"/>
        <v>-2379.5035823982762</v>
      </c>
      <c r="K246" s="1">
        <f t="shared" si="42"/>
        <v>592.18738175529018</v>
      </c>
      <c r="L246" s="1">
        <f t="shared" si="43"/>
        <v>592.11398632793362</v>
      </c>
      <c r="M246" s="1">
        <f t="shared" si="47"/>
        <v>6.592303017183454</v>
      </c>
      <c r="N246" s="24">
        <f t="shared" si="44"/>
        <v>1.9020654247348465E-4</v>
      </c>
      <c r="O246" s="24">
        <f t="shared" si="45"/>
        <v>2.5320300000000002E-4</v>
      </c>
      <c r="P246" s="25">
        <f t="shared" si="46"/>
        <v>89.818988111519317</v>
      </c>
    </row>
    <row r="247" spans="1:16" x14ac:dyDescent="0.35">
      <c r="A247">
        <v>228</v>
      </c>
      <c r="B247" s="2">
        <v>504080.61900000001</v>
      </c>
      <c r="C247" s="1">
        <v>2.5610999999999999E-4</v>
      </c>
      <c r="D247" s="1">
        <v>12.692299999999999</v>
      </c>
      <c r="E247" s="1">
        <f t="shared" si="37"/>
        <v>12.692299999999999</v>
      </c>
      <c r="F247" s="1">
        <f t="shared" si="38"/>
        <v>3167231.9389347909</v>
      </c>
      <c r="G247" s="24">
        <f t="shared" si="39"/>
        <v>811.15977188058923</v>
      </c>
      <c r="H247" s="24">
        <f t="shared" si="40"/>
        <v>811.35836959817141</v>
      </c>
      <c r="I247" s="24">
        <f t="shared" si="41"/>
        <v>51853.586032213192</v>
      </c>
      <c r="J247" s="1">
        <f t="shared" si="36"/>
        <v>-2338.7638007649925</v>
      </c>
      <c r="K247" s="1">
        <f t="shared" si="42"/>
        <v>602.38158447205353</v>
      </c>
      <c r="L247" s="1">
        <f t="shared" si="43"/>
        <v>602.30030163357208</v>
      </c>
      <c r="M247" s="1">
        <f t="shared" si="47"/>
        <v>6.9969048968114631</v>
      </c>
      <c r="N247" s="24">
        <f t="shared" si="44"/>
        <v>1.9016614925780864E-4</v>
      </c>
      <c r="O247" s="24">
        <f t="shared" si="45"/>
        <v>2.5610999999999999E-4</v>
      </c>
      <c r="P247" s="25">
        <f t="shared" si="46"/>
        <v>86.080961584606413</v>
      </c>
    </row>
    <row r="248" spans="1:16" x14ac:dyDescent="0.35">
      <c r="A248">
        <v>229</v>
      </c>
      <c r="B248" s="2">
        <v>512861.38400000002</v>
      </c>
      <c r="C248" s="1">
        <v>2.59292E-4</v>
      </c>
      <c r="D248" s="1">
        <v>13.657500000000001</v>
      </c>
      <c r="E248" s="1">
        <f t="shared" si="37"/>
        <v>13.657500000000001</v>
      </c>
      <c r="F248" s="1">
        <f t="shared" si="38"/>
        <v>3222403.112568588</v>
      </c>
      <c r="G248" s="24">
        <f t="shared" si="39"/>
        <v>835.54334786413426</v>
      </c>
      <c r="H248" s="24">
        <f t="shared" si="40"/>
        <v>835.7665885933277</v>
      </c>
      <c r="I248" s="24">
        <f t="shared" si="41"/>
        <v>51130.82287873004</v>
      </c>
      <c r="J248" s="1">
        <f t="shared" si="36"/>
        <v>-2298.7215282022671</v>
      </c>
      <c r="K248" s="1">
        <f t="shared" si="42"/>
        <v>612.9213377639785</v>
      </c>
      <c r="L248" s="1">
        <f t="shared" si="43"/>
        <v>612.83327622797151</v>
      </c>
      <c r="M248" s="1">
        <f t="shared" si="47"/>
        <v>7.3462262162845802</v>
      </c>
      <c r="N248" s="24">
        <f t="shared" si="44"/>
        <v>1.9017896111063527E-4</v>
      </c>
      <c r="O248" s="24">
        <f t="shared" si="45"/>
        <v>2.59292E-4</v>
      </c>
      <c r="P248" s="25">
        <f t="shared" si="46"/>
        <v>83.421508974156993</v>
      </c>
    </row>
    <row r="249" spans="1:16" x14ac:dyDescent="0.35">
      <c r="A249">
        <v>230</v>
      </c>
      <c r="B249" s="2">
        <v>521795.10399999999</v>
      </c>
      <c r="C249" s="1">
        <v>2.6263300000000002E-4</v>
      </c>
      <c r="D249" s="1">
        <v>14.7995</v>
      </c>
      <c r="E249" s="1">
        <f t="shared" si="37"/>
        <v>14.7995</v>
      </c>
      <c r="F249" s="1">
        <f t="shared" si="38"/>
        <v>3278535.3308110442</v>
      </c>
      <c r="G249" s="24">
        <f t="shared" si="39"/>
        <v>861.05156953689698</v>
      </c>
      <c r="H249" s="24">
        <f t="shared" si="40"/>
        <v>861.30593897073686</v>
      </c>
      <c r="I249" s="24">
        <f t="shared" si="41"/>
        <v>50111.749086266682</v>
      </c>
      <c r="J249" s="1">
        <f t="shared" si="36"/>
        <v>-2259.3648260532736</v>
      </c>
      <c r="K249" s="1">
        <f t="shared" si="42"/>
        <v>623.58527685515003</v>
      </c>
      <c r="L249" s="1">
        <f t="shared" si="43"/>
        <v>623.48872932023232</v>
      </c>
      <c r="M249" s="1">
        <f t="shared" si="47"/>
        <v>7.7586274472262327</v>
      </c>
      <c r="N249" s="24">
        <f t="shared" si="44"/>
        <v>1.9017294810301576E-4</v>
      </c>
      <c r="O249" s="24">
        <f t="shared" si="45"/>
        <v>2.6263300000000002E-4</v>
      </c>
      <c r="P249" s="25">
        <f t="shared" si="46"/>
        <v>80.360699564603294</v>
      </c>
    </row>
    <row r="250" spans="1:16" x14ac:dyDescent="0.35">
      <c r="A250">
        <v>231</v>
      </c>
      <c r="B250" s="2">
        <v>530884.44400000002</v>
      </c>
      <c r="C250" s="1">
        <v>2.6617399999999999E-4</v>
      </c>
      <c r="D250" s="1">
        <v>16.055399999999999</v>
      </c>
      <c r="E250" s="1">
        <f t="shared" si="37"/>
        <v>16.055399999999999</v>
      </c>
      <c r="F250" s="1">
        <f t="shared" si="38"/>
        <v>3335645.3383510038</v>
      </c>
      <c r="G250" s="24">
        <f t="shared" si="39"/>
        <v>887.86206229024003</v>
      </c>
      <c r="H250" s="24">
        <f t="shared" si="40"/>
        <v>888.15239553017489</v>
      </c>
      <c r="I250" s="24">
        <f t="shared" si="41"/>
        <v>49114.741303451679</v>
      </c>
      <c r="J250" s="1">
        <f t="shared" si="36"/>
        <v>-2220.6819538762184</v>
      </c>
      <c r="K250" s="1">
        <f t="shared" si="42"/>
        <v>634.4191344329389</v>
      </c>
      <c r="L250" s="1">
        <f t="shared" si="43"/>
        <v>634.31329862219286</v>
      </c>
      <c r="M250" s="1">
        <f t="shared" si="47"/>
        <v>8.1934768094342516</v>
      </c>
      <c r="N250" s="24">
        <f t="shared" si="44"/>
        <v>1.9016209287279007E-4</v>
      </c>
      <c r="O250" s="24">
        <f t="shared" si="45"/>
        <v>2.6617399999999999E-4</v>
      </c>
      <c r="P250" s="25">
        <f t="shared" si="46"/>
        <v>77.416866291953454</v>
      </c>
    </row>
    <row r="251" spans="1:16" x14ac:dyDescent="0.35">
      <c r="A251">
        <v>232</v>
      </c>
      <c r="B251" s="2">
        <v>540132.11499999999</v>
      </c>
      <c r="C251" s="1">
        <v>2.6994299999999997E-4</v>
      </c>
      <c r="D251" s="1">
        <v>17.459900000000001</v>
      </c>
      <c r="E251" s="1">
        <f t="shared" si="37"/>
        <v>17.459900000000001</v>
      </c>
      <c r="F251" s="1">
        <f t="shared" si="38"/>
        <v>3393750.1689038347</v>
      </c>
      <c r="G251" s="24">
        <f t="shared" si="39"/>
        <v>916.11910184440774</v>
      </c>
      <c r="H251" s="24">
        <f t="shared" si="40"/>
        <v>916.45186218899198</v>
      </c>
      <c r="I251" s="24">
        <f t="shared" si="41"/>
        <v>48086.132043838406</v>
      </c>
      <c r="J251" s="1">
        <f t="shared" si="36"/>
        <v>-2182.6613742165841</v>
      </c>
      <c r="K251" s="1">
        <f t="shared" si="42"/>
        <v>645.44401199382185</v>
      </c>
      <c r="L251" s="1">
        <f t="shared" si="43"/>
        <v>645.32774463687474</v>
      </c>
      <c r="M251" s="1">
        <f t="shared" si="47"/>
        <v>8.6620177345439213</v>
      </c>
      <c r="N251" s="24">
        <f t="shared" si="44"/>
        <v>1.9015181216044331E-4</v>
      </c>
      <c r="O251" s="24">
        <f t="shared" si="45"/>
        <v>2.6994299999999997E-4</v>
      </c>
      <c r="P251" s="25">
        <f t="shared" si="46"/>
        <v>74.500857007406367</v>
      </c>
    </row>
    <row r="252" spans="1:16" x14ac:dyDescent="0.35">
      <c r="A252">
        <v>233</v>
      </c>
      <c r="B252" s="2">
        <v>549540.87399999995</v>
      </c>
      <c r="C252" s="1">
        <v>2.7396400000000002E-4</v>
      </c>
      <c r="D252" s="1">
        <v>19.054500000000001</v>
      </c>
      <c r="E252" s="1">
        <f t="shared" si="37"/>
        <v>19.054500000000001</v>
      </c>
      <c r="F252" s="1">
        <f t="shared" si="38"/>
        <v>3452867.1452114279</v>
      </c>
      <c r="G252" s="24">
        <f t="shared" si="39"/>
        <v>945.96129457070367</v>
      </c>
      <c r="H252" s="24">
        <f t="shared" si="40"/>
        <v>946.34510939730797</v>
      </c>
      <c r="I252" s="24">
        <f t="shared" si="41"/>
        <v>46981.3348445843</v>
      </c>
      <c r="J252" s="1">
        <f t="shared" si="36"/>
        <v>-2145.2917520097149</v>
      </c>
      <c r="K252" s="1">
        <f t="shared" si="42"/>
        <v>656.67038166339682</v>
      </c>
      <c r="L252" s="1">
        <f t="shared" si="43"/>
        <v>656.54211708314676</v>
      </c>
      <c r="M252" s="1">
        <f t="shared" si="47"/>
        <v>9.1766605616737316</v>
      </c>
      <c r="N252" s="24">
        <f t="shared" si="44"/>
        <v>1.9014404246443865E-4</v>
      </c>
      <c r="O252" s="24">
        <f t="shared" si="45"/>
        <v>2.7396400000000002E-4</v>
      </c>
      <c r="P252" s="25">
        <f t="shared" si="46"/>
        <v>71.54477521214973</v>
      </c>
    </row>
    <row r="253" spans="1:16" x14ac:dyDescent="0.35">
      <c r="A253">
        <v>234</v>
      </c>
      <c r="B253" s="2">
        <v>559113.52800000005</v>
      </c>
      <c r="C253" s="1">
        <v>2.7825199999999999E-4</v>
      </c>
      <c r="D253" s="1">
        <v>20.847100000000001</v>
      </c>
      <c r="E253" s="1">
        <f t="shared" si="37"/>
        <v>20.847100000000001</v>
      </c>
      <c r="F253" s="1">
        <f t="shared" si="38"/>
        <v>3513013.9041749425</v>
      </c>
      <c r="G253" s="24">
        <f t="shared" si="39"/>
        <v>977.5031448644861</v>
      </c>
      <c r="H253" s="24">
        <f t="shared" si="40"/>
        <v>977.94774862938777</v>
      </c>
      <c r="I253" s="24">
        <f t="shared" si="41"/>
        <v>45855.154903961244</v>
      </c>
      <c r="J253" s="1">
        <f t="shared" si="36"/>
        <v>-2108.5619383983317</v>
      </c>
      <c r="K253" s="1">
        <f t="shared" si="42"/>
        <v>668.08907458444241</v>
      </c>
      <c r="L253" s="1">
        <f t="shared" si="43"/>
        <v>667.94728817633745</v>
      </c>
      <c r="M253" s="1">
        <f t="shared" si="47"/>
        <v>9.7316929048334231</v>
      </c>
      <c r="N253" s="24">
        <f t="shared" si="44"/>
        <v>1.9013511087517595E-4</v>
      </c>
      <c r="O253" s="24">
        <f t="shared" si="45"/>
        <v>2.7825199999999999E-4</v>
      </c>
      <c r="P253" s="25">
        <f t="shared" si="46"/>
        <v>68.636289154232273</v>
      </c>
    </row>
    <row r="254" spans="1:16" x14ac:dyDescent="0.35">
      <c r="A254">
        <v>235</v>
      </c>
      <c r="B254" s="2">
        <v>568852.93099999998</v>
      </c>
      <c r="C254" s="1">
        <v>2.8283600000000001E-4</v>
      </c>
      <c r="D254" s="1">
        <v>22.8751</v>
      </c>
      <c r="E254" s="1">
        <f t="shared" si="37"/>
        <v>22.8751</v>
      </c>
      <c r="F254" s="1">
        <f t="shared" si="38"/>
        <v>3574208.3780052429</v>
      </c>
      <c r="G254" s="24">
        <f t="shared" si="39"/>
        <v>1010.914800801491</v>
      </c>
      <c r="H254" s="24">
        <f t="shared" si="40"/>
        <v>1011.4324212771187</v>
      </c>
      <c r="I254" s="24">
        <f t="shared" si="41"/>
        <v>44698.03431152337</v>
      </c>
      <c r="J254" s="1">
        <f t="shared" si="36"/>
        <v>-2072.4609826865953</v>
      </c>
      <c r="K254" s="1">
        <f t="shared" si="42"/>
        <v>679.71033856970632</v>
      </c>
      <c r="L254" s="1">
        <f t="shared" si="43"/>
        <v>679.55319581518825</v>
      </c>
      <c r="M254" s="1">
        <f t="shared" si="47"/>
        <v>10.333772836283043</v>
      </c>
      <c r="N254" s="24">
        <f t="shared" si="44"/>
        <v>1.9012691033823978E-4</v>
      </c>
      <c r="O254" s="24">
        <f t="shared" si="45"/>
        <v>2.8283600000000001E-4</v>
      </c>
      <c r="P254" s="25">
        <f t="shared" si="46"/>
        <v>65.760415540508134</v>
      </c>
    </row>
    <row r="255" spans="1:16" x14ac:dyDescent="0.35">
      <c r="A255">
        <v>236</v>
      </c>
      <c r="B255" s="2">
        <v>578761.98800000001</v>
      </c>
      <c r="C255" s="1">
        <v>2.8773500000000001E-4</v>
      </c>
      <c r="D255" s="1">
        <v>25.150600000000001</v>
      </c>
      <c r="E255" s="1">
        <f t="shared" si="37"/>
        <v>25.150600000000001</v>
      </c>
      <c r="F255" s="1">
        <f t="shared" si="38"/>
        <v>3636468.819355648</v>
      </c>
      <c r="G255" s="24">
        <f t="shared" si="39"/>
        <v>1046.3393557372974</v>
      </c>
      <c r="H255" s="24">
        <f t="shared" si="40"/>
        <v>1046.9438944817225</v>
      </c>
      <c r="I255" s="24">
        <f t="shared" si="41"/>
        <v>43555.962881406514</v>
      </c>
      <c r="J255" s="1">
        <f t="shared" si="36"/>
        <v>-2036.978116787466</v>
      </c>
      <c r="K255" s="1">
        <f t="shared" si="42"/>
        <v>691.52261139244638</v>
      </c>
      <c r="L255" s="1">
        <f t="shared" si="43"/>
        <v>691.34834467139024</v>
      </c>
      <c r="M255" s="1">
        <f t="shared" si="47"/>
        <v>10.976293050637446</v>
      </c>
      <c r="N255" s="24">
        <f t="shared" si="44"/>
        <v>1.9011529563833614E-4</v>
      </c>
      <c r="O255" s="24">
        <f t="shared" si="45"/>
        <v>2.8773500000000001E-4</v>
      </c>
      <c r="P255" s="25">
        <f t="shared" si="46"/>
        <v>62.985594633995333</v>
      </c>
    </row>
    <row r="256" spans="1:16" x14ac:dyDescent="0.35">
      <c r="A256">
        <v>237</v>
      </c>
      <c r="B256" s="2">
        <v>588843.65500000003</v>
      </c>
      <c r="C256" s="1">
        <v>2.92995E-4</v>
      </c>
      <c r="D256" s="1">
        <v>27.729399999999998</v>
      </c>
      <c r="E256" s="1">
        <f t="shared" si="37"/>
        <v>27.729399999999998</v>
      </c>
      <c r="F256" s="1">
        <f t="shared" si="38"/>
        <v>3699813.8013219256</v>
      </c>
      <c r="G256" s="24">
        <f t="shared" si="39"/>
        <v>1084.0269447183175</v>
      </c>
      <c r="H256" s="24">
        <f t="shared" si="40"/>
        <v>1084.7362625338078</v>
      </c>
      <c r="I256" s="24">
        <f t="shared" si="41"/>
        <v>42405.653800648062</v>
      </c>
      <c r="J256" s="1">
        <f t="shared" si="36"/>
        <v>-2002.1027557551074</v>
      </c>
      <c r="K256" s="1">
        <f t="shared" si="42"/>
        <v>703.55254926454518</v>
      </c>
      <c r="L256" s="1">
        <f t="shared" si="43"/>
        <v>703.35894159026941</v>
      </c>
      <c r="M256" s="1">
        <f t="shared" si="47"/>
        <v>11.669433956381633</v>
      </c>
      <c r="N256" s="24">
        <f t="shared" si="44"/>
        <v>1.90106578157788E-4</v>
      </c>
      <c r="O256" s="24">
        <f t="shared" si="45"/>
        <v>2.92995E-4</v>
      </c>
      <c r="P256" s="25">
        <f t="shared" si="46"/>
        <v>60.273612603602366</v>
      </c>
    </row>
    <row r="257" spans="1:16" x14ac:dyDescent="0.35">
      <c r="A257">
        <v>238</v>
      </c>
      <c r="B257" s="2">
        <v>599100.93900000001</v>
      </c>
      <c r="C257" s="1">
        <v>2.9863999999999997E-4</v>
      </c>
      <c r="D257" s="1">
        <v>30.667999999999999</v>
      </c>
      <c r="E257" s="1">
        <f t="shared" si="37"/>
        <v>30.667999999999999</v>
      </c>
      <c r="F257" s="1">
        <f t="shared" si="38"/>
        <v>3764262.2174422937</v>
      </c>
      <c r="G257" s="24">
        <f t="shared" si="39"/>
        <v>1124.1592686169665</v>
      </c>
      <c r="H257" s="24">
        <f t="shared" si="40"/>
        <v>1124.9959171686944</v>
      </c>
      <c r="I257" s="24">
        <f t="shared" si="41"/>
        <v>41237.595781969248</v>
      </c>
      <c r="J257" s="1">
        <f t="shared" si="36"/>
        <v>-1967.8244977419574</v>
      </c>
      <c r="K257" s="1">
        <f t="shared" si="42"/>
        <v>715.78502100911442</v>
      </c>
      <c r="L257" s="1">
        <f t="shared" si="43"/>
        <v>715.56943016354842</v>
      </c>
      <c r="M257" s="1">
        <f t="shared" si="47"/>
        <v>12.420556288275355</v>
      </c>
      <c r="N257" s="24">
        <f t="shared" si="44"/>
        <v>1.9009553235899623E-4</v>
      </c>
      <c r="O257" s="24">
        <f t="shared" si="45"/>
        <v>2.9863999999999997E-4</v>
      </c>
      <c r="P257" s="25">
        <f t="shared" si="46"/>
        <v>57.611705430538983</v>
      </c>
    </row>
    <row r="258" spans="1:16" x14ac:dyDescent="0.35">
      <c r="A258">
        <v>239</v>
      </c>
      <c r="B258" s="2">
        <v>609536.897</v>
      </c>
      <c r="C258" s="1">
        <v>3.0469999999999998E-4</v>
      </c>
      <c r="D258" s="1">
        <v>34.0152</v>
      </c>
      <c r="E258" s="1">
        <f t="shared" si="37"/>
        <v>34.0152</v>
      </c>
      <c r="F258" s="1">
        <f t="shared" si="38"/>
        <v>3829833.2754142368</v>
      </c>
      <c r="G258" s="24">
        <f t="shared" si="39"/>
        <v>1166.950199018718</v>
      </c>
      <c r="H258" s="24">
        <f t="shared" si="40"/>
        <v>1167.9417013399077</v>
      </c>
      <c r="I258" s="24">
        <f t="shared" si="41"/>
        <v>40068.257744210394</v>
      </c>
      <c r="J258" s="1">
        <f t="shared" si="36"/>
        <v>-1934.1331266192569</v>
      </c>
      <c r="K258" s="1">
        <f t="shared" si="42"/>
        <v>728.20768672679708</v>
      </c>
      <c r="L258" s="1">
        <f t="shared" si="43"/>
        <v>727.9672385795335</v>
      </c>
      <c r="M258" s="1">
        <f t="shared" si="47"/>
        <v>13.230206868565283</v>
      </c>
      <c r="N258" s="24">
        <f t="shared" si="44"/>
        <v>1.9007804941607965E-4</v>
      </c>
      <c r="O258" s="24">
        <f t="shared" si="45"/>
        <v>3.0469999999999998E-4</v>
      </c>
      <c r="P258" s="25">
        <f t="shared" si="46"/>
        <v>55.023118369310588</v>
      </c>
    </row>
    <row r="259" spans="1:16" x14ac:dyDescent="0.35">
      <c r="A259">
        <v>240</v>
      </c>
      <c r="B259" s="2">
        <v>620154.64399999997</v>
      </c>
      <c r="C259" s="1">
        <v>3.11243E-4</v>
      </c>
      <c r="D259" s="1">
        <v>37.835900000000002</v>
      </c>
      <c r="E259" s="1">
        <f t="shared" si="37"/>
        <v>37.835900000000002</v>
      </c>
      <c r="F259" s="1">
        <f t="shared" si="38"/>
        <v>3896546.5473599867</v>
      </c>
      <c r="G259" s="24">
        <f t="shared" si="39"/>
        <v>1212.7728370399643</v>
      </c>
      <c r="H259" s="24">
        <f t="shared" si="40"/>
        <v>1213.9532356151039</v>
      </c>
      <c r="I259" s="24">
        <f t="shared" si="41"/>
        <v>38911.444146717105</v>
      </c>
      <c r="J259" s="1">
        <f t="shared" si="36"/>
        <v>-1901.0185859132418</v>
      </c>
      <c r="K259" s="1">
        <f t="shared" si="42"/>
        <v>740.85667401047124</v>
      </c>
      <c r="L259" s="1">
        <f t="shared" si="43"/>
        <v>740.58820727075772</v>
      </c>
      <c r="M259" s="1">
        <f t="shared" si="47"/>
        <v>14.100471675664638</v>
      </c>
      <c r="N259" s="24">
        <f t="shared" si="44"/>
        <v>1.9006271278153365E-4</v>
      </c>
      <c r="O259" s="24">
        <f t="shared" si="45"/>
        <v>3.11243E-4</v>
      </c>
      <c r="P259" s="25">
        <f t="shared" si="46"/>
        <v>52.522229348462517</v>
      </c>
    </row>
    <row r="260" spans="1:16" x14ac:dyDescent="0.35">
      <c r="A260">
        <v>241</v>
      </c>
      <c r="B260" s="2">
        <v>630957.34400000004</v>
      </c>
      <c r="C260" s="1">
        <v>3.1831999999999997E-4</v>
      </c>
      <c r="D260" s="1">
        <v>42.223999999999997</v>
      </c>
      <c r="E260" s="1">
        <f t="shared" si="37"/>
        <v>42.223999999999997</v>
      </c>
      <c r="F260" s="1">
        <f t="shared" si="38"/>
        <v>3964421.9132778561</v>
      </c>
      <c r="G260" s="24">
        <f t="shared" si="39"/>
        <v>1261.954783434607</v>
      </c>
      <c r="H260" s="24">
        <f t="shared" si="40"/>
        <v>1263.3675647793932</v>
      </c>
      <c r="I260" s="24">
        <f t="shared" si="41"/>
        <v>37758.448787644134</v>
      </c>
      <c r="J260" s="1">
        <f t="shared" si="36"/>
        <v>-1868.4710077396448</v>
      </c>
      <c r="K260" s="1">
        <f t="shared" si="42"/>
        <v>753.73159000665066</v>
      </c>
      <c r="L260" s="1">
        <f t="shared" si="43"/>
        <v>753.43136363205565</v>
      </c>
      <c r="M260" s="1">
        <f t="shared" si="47"/>
        <v>15.039945705002053</v>
      </c>
      <c r="N260" s="24">
        <f t="shared" si="44"/>
        <v>1.9004822900121267E-4</v>
      </c>
      <c r="O260" s="24">
        <f t="shared" si="45"/>
        <v>3.1831999999999997E-4</v>
      </c>
      <c r="P260" s="25">
        <f t="shared" si="46"/>
        <v>50.095351300468863</v>
      </c>
    </row>
    <row r="261" spans="1:16" x14ac:dyDescent="0.35">
      <c r="A261">
        <v>242</v>
      </c>
      <c r="B261" s="2">
        <v>641948.22199999995</v>
      </c>
      <c r="C261" s="1">
        <v>3.2598099999999998E-4</v>
      </c>
      <c r="D261" s="1">
        <v>47.3078</v>
      </c>
      <c r="E261" s="1">
        <f t="shared" si="37"/>
        <v>47.3078</v>
      </c>
      <c r="F261" s="1">
        <f t="shared" si="38"/>
        <v>4033479.6364404587</v>
      </c>
      <c r="G261" s="24">
        <f t="shared" si="39"/>
        <v>1314.8377253664971</v>
      </c>
      <c r="H261" s="24">
        <f t="shared" si="40"/>
        <v>1316.5398578028146</v>
      </c>
      <c r="I261" s="24">
        <f t="shared" si="41"/>
        <v>36590.927330964114</v>
      </c>
      <c r="J261" s="1">
        <f t="shared" si="36"/>
        <v>-1836.4806755153065</v>
      </c>
      <c r="K261" s="1">
        <f t="shared" si="42"/>
        <v>766.82025437244329</v>
      </c>
      <c r="L261" s="1">
        <f t="shared" si="43"/>
        <v>766.48363182360595</v>
      </c>
      <c r="M261" s="1">
        <f t="shared" si="47"/>
        <v>16.062866300464574</v>
      </c>
      <c r="N261" s="24">
        <f t="shared" si="44"/>
        <v>1.9003037102228361E-4</v>
      </c>
      <c r="O261" s="24">
        <f t="shared" si="45"/>
        <v>3.2598099999999998E-4</v>
      </c>
      <c r="P261" s="25">
        <f t="shared" si="46"/>
        <v>47.717737138946212</v>
      </c>
    </row>
    <row r="262" spans="1:16" x14ac:dyDescent="0.35">
      <c r="A262">
        <v>243</v>
      </c>
      <c r="B262" s="2">
        <v>653130.55299999996</v>
      </c>
      <c r="C262" s="1">
        <v>3.3432200000000002E-4</v>
      </c>
      <c r="D262" s="1">
        <v>53.227899999999998</v>
      </c>
      <c r="E262" s="1">
        <f t="shared" si="37"/>
        <v>53.227899999999998</v>
      </c>
      <c r="F262" s="1">
        <f t="shared" si="38"/>
        <v>4103740.2942796778</v>
      </c>
      <c r="G262" s="24">
        <f t="shared" si="39"/>
        <v>1371.9706626641705</v>
      </c>
      <c r="H262" s="24">
        <f t="shared" si="40"/>
        <v>1374.0357282049367</v>
      </c>
      <c r="I262" s="24">
        <f t="shared" si="41"/>
        <v>35416.326936617319</v>
      </c>
      <c r="J262" s="1">
        <f t="shared" si="36"/>
        <v>-1805.0380570458628</v>
      </c>
      <c r="K262" s="1">
        <f t="shared" si="42"/>
        <v>780.16018145202383</v>
      </c>
      <c r="L262" s="1">
        <f t="shared" si="43"/>
        <v>779.78179670803854</v>
      </c>
      <c r="M262" s="1">
        <f t="shared" si="47"/>
        <v>17.177238879160676</v>
      </c>
      <c r="N262" s="24">
        <f t="shared" si="44"/>
        <v>1.9001733559869736E-4</v>
      </c>
      <c r="O262" s="24">
        <f t="shared" si="45"/>
        <v>3.3432200000000002E-4</v>
      </c>
      <c r="P262" s="25">
        <f t="shared" si="46"/>
        <v>45.396224747975367</v>
      </c>
    </row>
    <row r="263" spans="1:16" x14ac:dyDescent="0.35">
      <c r="A263">
        <v>244</v>
      </c>
      <c r="B263" s="2">
        <v>664507.67299999995</v>
      </c>
      <c r="C263" s="1">
        <v>3.4337700000000002E-4</v>
      </c>
      <c r="D263" s="1">
        <v>60.053100000000001</v>
      </c>
      <c r="E263" s="1">
        <f t="shared" si="37"/>
        <v>60.053100000000001</v>
      </c>
      <c r="F263" s="1">
        <f t="shared" si="38"/>
        <v>4175224.8475016966</v>
      </c>
      <c r="G263" s="24">
        <f t="shared" si="39"/>
        <v>1433.6761824605901</v>
      </c>
      <c r="H263" s="24">
        <f t="shared" si="40"/>
        <v>1436.1916562221897</v>
      </c>
      <c r="I263" s="24">
        <f t="shared" si="41"/>
        <v>34286.885622463808</v>
      </c>
      <c r="J263" s="1">
        <f t="shared" si="36"/>
        <v>-1774.1337719427811</v>
      </c>
      <c r="K263" s="1">
        <f t="shared" si="42"/>
        <v>793.68779810670594</v>
      </c>
      <c r="L263" s="1">
        <f t="shared" si="43"/>
        <v>793.26272818091104</v>
      </c>
      <c r="M263" s="1">
        <f t="shared" si="47"/>
        <v>18.362791971911484</v>
      </c>
      <c r="N263" s="24">
        <f t="shared" si="44"/>
        <v>1.8999281647204481E-4</v>
      </c>
      <c r="O263" s="24">
        <f t="shared" si="45"/>
        <v>3.4337700000000002E-4</v>
      </c>
      <c r="P263" s="25">
        <f t="shared" si="46"/>
        <v>43.199461682859543</v>
      </c>
    </row>
    <row r="264" spans="1:16" x14ac:dyDescent="0.35">
      <c r="A264">
        <v>245</v>
      </c>
      <c r="B264" s="2">
        <v>676082.97499999998</v>
      </c>
      <c r="C264" s="1">
        <v>3.5326900000000002E-4</v>
      </c>
      <c r="D264" s="1">
        <v>68.028700000000001</v>
      </c>
      <c r="E264" s="1">
        <f t="shared" si="37"/>
        <v>68.028700000000001</v>
      </c>
      <c r="F264" s="1">
        <f t="shared" si="38"/>
        <v>4247954.614954263</v>
      </c>
      <c r="G264" s="24">
        <f t="shared" si="39"/>
        <v>1500.6706788702777</v>
      </c>
      <c r="H264" s="24">
        <f t="shared" si="40"/>
        <v>1503.7545693526147</v>
      </c>
      <c r="I264" s="24">
        <f t="shared" si="41"/>
        <v>33171.887606916942</v>
      </c>
      <c r="J264" s="1">
        <f t="shared" si="36"/>
        <v>-1743.7586035714182</v>
      </c>
      <c r="K264" s="1">
        <f t="shared" si="42"/>
        <v>807.44398200776561</v>
      </c>
      <c r="L264" s="1">
        <f t="shared" si="43"/>
        <v>806.96585905310826</v>
      </c>
      <c r="M264" s="1">
        <f t="shared" si="47"/>
        <v>19.642527862728347</v>
      </c>
      <c r="N264" s="24">
        <f t="shared" si="44"/>
        <v>1.8996574403415482E-4</v>
      </c>
      <c r="O264" s="24">
        <f t="shared" si="45"/>
        <v>3.5326900000000002E-4</v>
      </c>
      <c r="P264" s="25">
        <f t="shared" si="46"/>
        <v>41.082586960934094</v>
      </c>
    </row>
    <row r="265" spans="1:16" x14ac:dyDescent="0.35">
      <c r="A265">
        <v>246</v>
      </c>
      <c r="B265" s="2">
        <v>687859.91200000001</v>
      </c>
      <c r="C265" s="1">
        <v>3.6411499999999998E-4</v>
      </c>
      <c r="D265" s="1">
        <v>77.436099999999996</v>
      </c>
      <c r="E265" s="1">
        <f t="shared" si="37"/>
        <v>77.436099999999996</v>
      </c>
      <c r="F265" s="1">
        <f t="shared" si="38"/>
        <v>4321951.2924762433</v>
      </c>
      <c r="G265" s="24">
        <f t="shared" si="39"/>
        <v>1573.6872948599873</v>
      </c>
      <c r="H265" s="24">
        <f t="shared" si="40"/>
        <v>1577.4976767591077</v>
      </c>
      <c r="I265" s="24">
        <f t="shared" si="41"/>
        <v>32058.536672003818</v>
      </c>
      <c r="J265" s="1">
        <f t="shared" si="36"/>
        <v>-1713.9034908381313</v>
      </c>
      <c r="K265" s="1">
        <f t="shared" si="42"/>
        <v>821.43702250679871</v>
      </c>
      <c r="L265" s="1">
        <f t="shared" si="43"/>
        <v>820.89807013127131</v>
      </c>
      <c r="M265" s="1">
        <f t="shared" si="47"/>
        <v>21.033900374469606</v>
      </c>
      <c r="N265" s="24">
        <f t="shared" si="44"/>
        <v>1.8993690918273659E-4</v>
      </c>
      <c r="O265" s="24">
        <f t="shared" si="45"/>
        <v>3.6411499999999998E-4</v>
      </c>
      <c r="P265" s="25">
        <f t="shared" si="46"/>
        <v>39.027382250400677</v>
      </c>
    </row>
    <row r="266" spans="1:16" x14ac:dyDescent="0.35">
      <c r="A266">
        <v>247</v>
      </c>
      <c r="B266" s="2">
        <v>699841.99600000004</v>
      </c>
      <c r="C266" s="1">
        <v>3.7599200000000001E-4</v>
      </c>
      <c r="D266" s="1">
        <v>88.396600000000007</v>
      </c>
      <c r="E266" s="1">
        <f t="shared" si="37"/>
        <v>88.396600000000007</v>
      </c>
      <c r="F266" s="1">
        <f t="shared" si="38"/>
        <v>4397236.9466144349</v>
      </c>
      <c r="G266" s="24">
        <f t="shared" si="39"/>
        <v>1653.3259140314547</v>
      </c>
      <c r="H266" s="24">
        <f t="shared" si="40"/>
        <v>1658.0521200536577</v>
      </c>
      <c r="I266" s="24">
        <f t="shared" si="41"/>
        <v>31011.379814376396</v>
      </c>
      <c r="J266" s="1">
        <f t="shared" si="36"/>
        <v>-1684.5595307550102</v>
      </c>
      <c r="K266" s="1">
        <f t="shared" si="42"/>
        <v>835.6003607685675</v>
      </c>
      <c r="L266" s="1">
        <f t="shared" si="43"/>
        <v>834.99412929537618</v>
      </c>
      <c r="M266" s="1">
        <f t="shared" si="47"/>
        <v>22.498882663563371</v>
      </c>
      <c r="N266" s="24">
        <f t="shared" si="44"/>
        <v>1.89890638014916E-4</v>
      </c>
      <c r="O266" s="24">
        <f t="shared" si="45"/>
        <v>3.7599200000000001E-4</v>
      </c>
      <c r="P266" s="25">
        <f t="shared" si="46"/>
        <v>37.112693184877024</v>
      </c>
    </row>
    <row r="267" spans="1:16" x14ac:dyDescent="0.35">
      <c r="A267">
        <v>248</v>
      </c>
      <c r="B267" s="2">
        <v>712032.8</v>
      </c>
      <c r="C267" s="1">
        <v>3.8913899999999999E-4</v>
      </c>
      <c r="D267" s="1">
        <v>101.453</v>
      </c>
      <c r="E267" s="1">
        <f t="shared" si="37"/>
        <v>101.453</v>
      </c>
      <c r="F267" s="1">
        <f t="shared" si="38"/>
        <v>4473834.0271899411</v>
      </c>
      <c r="G267" s="24">
        <f t="shared" si="39"/>
        <v>1740.9432995066666</v>
      </c>
      <c r="H267" s="24">
        <f t="shared" si="40"/>
        <v>1746.8554456471622</v>
      </c>
      <c r="I267" s="24">
        <f t="shared" si="41"/>
        <v>29976.208523219215</v>
      </c>
      <c r="J267" s="1">
        <f t="shared" si="36"/>
        <v>-1655.7179730827147</v>
      </c>
      <c r="K267" s="1">
        <f t="shared" si="42"/>
        <v>850.0330784383392</v>
      </c>
      <c r="L267" s="1">
        <f t="shared" si="43"/>
        <v>849.35010314376973</v>
      </c>
      <c r="M267" s="1">
        <f t="shared" si="47"/>
        <v>24.084956651138377</v>
      </c>
      <c r="N267" s="24">
        <f t="shared" si="44"/>
        <v>1.8984837121399759E-4</v>
      </c>
      <c r="O267" s="24">
        <f t="shared" si="45"/>
        <v>3.8913899999999999E-4</v>
      </c>
      <c r="P267" s="25">
        <f t="shared" si="46"/>
        <v>35.264755317864569</v>
      </c>
    </row>
    <row r="268" spans="1:16" x14ac:dyDescent="0.35">
      <c r="A268">
        <v>249</v>
      </c>
      <c r="B268" s="2">
        <v>724435.96</v>
      </c>
      <c r="C268" s="1">
        <v>4.0370299999999999E-4</v>
      </c>
      <c r="D268" s="1">
        <v>117.03400000000001</v>
      </c>
      <c r="E268" s="1">
        <f t="shared" si="37"/>
        <v>117.03400000000001</v>
      </c>
      <c r="F268" s="1">
        <f t="shared" si="38"/>
        <v>4551765.3798645381</v>
      </c>
      <c r="G268" s="24">
        <f t="shared" si="39"/>
        <v>1837.5613391474535</v>
      </c>
      <c r="H268" s="24">
        <f t="shared" si="40"/>
        <v>1845.0152166666417</v>
      </c>
      <c r="I268" s="24">
        <f t="shared" si="41"/>
        <v>28968.749528217293</v>
      </c>
      <c r="J268" s="1">
        <f t="shared" si="36"/>
        <v>-1627.3702155597164</v>
      </c>
      <c r="K268" s="1">
        <f t="shared" si="42"/>
        <v>864.68592541371447</v>
      </c>
      <c r="L268" s="1">
        <f t="shared" si="43"/>
        <v>863.91621226323696</v>
      </c>
      <c r="M268" s="1">
        <f t="shared" si="47"/>
        <v>25.786967047131583</v>
      </c>
      <c r="N268" s="24">
        <f t="shared" si="44"/>
        <v>1.8979805419780827E-4</v>
      </c>
      <c r="O268" s="24">
        <f t="shared" si="45"/>
        <v>4.0370299999999999E-4</v>
      </c>
      <c r="P268" s="25">
        <f t="shared" si="46"/>
        <v>33.502048173568937</v>
      </c>
    </row>
    <row r="269" spans="1:16" x14ac:dyDescent="0.35">
      <c r="A269">
        <v>250</v>
      </c>
      <c r="B269" s="2">
        <v>737055.17500000005</v>
      </c>
      <c r="C269" s="1">
        <v>4.1992700000000001E-4</v>
      </c>
      <c r="D269" s="1">
        <v>135.71799999999999</v>
      </c>
      <c r="E269" s="1">
        <f t="shared" si="37"/>
        <v>135.71799999999999</v>
      </c>
      <c r="F269" s="1">
        <f t="shared" si="38"/>
        <v>4631054.2461406793</v>
      </c>
      <c r="G269" s="24">
        <f t="shared" si="39"/>
        <v>1944.7047164191172</v>
      </c>
      <c r="H269" s="24">
        <f t="shared" si="40"/>
        <v>1954.1762703102993</v>
      </c>
      <c r="I269" s="24">
        <f t="shared" si="41"/>
        <v>28001.413295117516</v>
      </c>
      <c r="J269" s="1">
        <f t="shared" si="36"/>
        <v>-1599.5078039909424</v>
      </c>
      <c r="K269" s="1">
        <f t="shared" si="42"/>
        <v>879.57177097962631</v>
      </c>
      <c r="L269" s="1">
        <f t="shared" si="43"/>
        <v>878.70475791879142</v>
      </c>
      <c r="M269" s="1">
        <f t="shared" si="47"/>
        <v>27.601603245705444</v>
      </c>
      <c r="N269" s="24">
        <f t="shared" si="44"/>
        <v>1.8974184088883564E-4</v>
      </c>
      <c r="O269" s="24">
        <f t="shared" si="45"/>
        <v>4.1992700000000001E-4</v>
      </c>
      <c r="P269" s="25">
        <f t="shared" si="46"/>
        <v>31.835279642877623</v>
      </c>
    </row>
    <row r="270" spans="1:16" x14ac:dyDescent="0.35">
      <c r="A270">
        <v>251</v>
      </c>
      <c r="B270" s="2">
        <v>749894.20900000003</v>
      </c>
      <c r="C270" s="1">
        <v>4.3808699999999998E-4</v>
      </c>
      <c r="D270" s="1">
        <v>158.43799999999999</v>
      </c>
      <c r="E270" s="1">
        <f t="shared" si="37"/>
        <v>158.43799999999999</v>
      </c>
      <c r="F270" s="1">
        <f t="shared" si="38"/>
        <v>4711724.2759278584</v>
      </c>
      <c r="G270" s="24">
        <f t="shared" si="39"/>
        <v>2064.1451528684074</v>
      </c>
      <c r="H270" s="24">
        <f t="shared" si="40"/>
        <v>2076.3064099433359</v>
      </c>
      <c r="I270" s="24">
        <f t="shared" si="41"/>
        <v>27050.315025146378</v>
      </c>
      <c r="J270" s="1">
        <f t="shared" si="36"/>
        <v>-1572.1224277175475</v>
      </c>
      <c r="K270" s="1">
        <f t="shared" si="42"/>
        <v>894.68865068460627</v>
      </c>
      <c r="L270" s="1">
        <f t="shared" si="43"/>
        <v>893.7109716738056</v>
      </c>
      <c r="M270" s="1">
        <f t="shared" si="47"/>
        <v>29.559473248483492</v>
      </c>
      <c r="N270" s="24">
        <f t="shared" si="44"/>
        <v>1.8967811343286023E-4</v>
      </c>
      <c r="O270" s="24">
        <f t="shared" si="45"/>
        <v>4.3808699999999998E-4</v>
      </c>
      <c r="P270" s="25">
        <f t="shared" si="46"/>
        <v>30.234333479526946</v>
      </c>
    </row>
    <row r="271" spans="1:16" x14ac:dyDescent="0.35">
      <c r="A271">
        <v>252</v>
      </c>
      <c r="B271" s="2">
        <v>762956.89099999995</v>
      </c>
      <c r="C271" s="1">
        <v>4.5854499999999998E-4</v>
      </c>
      <c r="D271" s="1">
        <v>186.18799999999999</v>
      </c>
      <c r="E271" s="1">
        <f t="shared" si="37"/>
        <v>186.18799999999999</v>
      </c>
      <c r="F271" s="1">
        <f t="shared" si="38"/>
        <v>4793799.5275426172</v>
      </c>
      <c r="G271" s="24">
        <f t="shared" si="39"/>
        <v>2198.1728043570292</v>
      </c>
      <c r="H271" s="24">
        <f t="shared" si="40"/>
        <v>2213.9431620264932</v>
      </c>
      <c r="I271" s="24">
        <f t="shared" si="41"/>
        <v>26138.256220373205</v>
      </c>
      <c r="J271" s="1">
        <f t="shared" si="36"/>
        <v>-1545.2059196152015</v>
      </c>
      <c r="K271" s="1">
        <f t="shared" si="42"/>
        <v>910.04586552893966</v>
      </c>
      <c r="L271" s="1">
        <f t="shared" si="43"/>
        <v>908.94404593983302</v>
      </c>
      <c r="M271" s="1">
        <f t="shared" si="47"/>
        <v>31.646364012605925</v>
      </c>
      <c r="N271" s="24">
        <f t="shared" si="44"/>
        <v>1.8960827225200489E-4</v>
      </c>
      <c r="O271" s="24">
        <f t="shared" si="45"/>
        <v>4.5854499999999998E-4</v>
      </c>
      <c r="P271" s="25">
        <f t="shared" si="46"/>
        <v>28.721910851362473</v>
      </c>
    </row>
    <row r="272" spans="1:16" x14ac:dyDescent="0.35">
      <c r="A272">
        <v>253</v>
      </c>
      <c r="B272" s="2">
        <v>776247.11699999997</v>
      </c>
      <c r="C272" s="1">
        <v>4.8170299999999999E-4</v>
      </c>
      <c r="D272" s="1">
        <v>220.56299999999999</v>
      </c>
      <c r="E272" s="1">
        <f t="shared" si="37"/>
        <v>220.56299999999999</v>
      </c>
      <c r="F272" s="1">
        <f t="shared" si="38"/>
        <v>4877304.4802749129</v>
      </c>
      <c r="G272" s="24">
        <f t="shared" si="39"/>
        <v>2349.4122000618663</v>
      </c>
      <c r="H272" s="24">
        <f t="shared" si="40"/>
        <v>2370.1186716498314</v>
      </c>
      <c r="I272" s="24">
        <f t="shared" si="41"/>
        <v>25246.236779371604</v>
      </c>
      <c r="J272" s="1">
        <f t="shared" si="36"/>
        <v>-1518.7502517763426</v>
      </c>
      <c r="K272" s="1">
        <f t="shared" si="42"/>
        <v>925.62089393762699</v>
      </c>
      <c r="L272" s="1">
        <f t="shared" si="43"/>
        <v>924.37831855006584</v>
      </c>
      <c r="M272" s="1">
        <f t="shared" si="47"/>
        <v>33.891145560830381</v>
      </c>
      <c r="N272" s="24">
        <f t="shared" si="44"/>
        <v>1.8952647354465813E-4</v>
      </c>
      <c r="O272" s="24">
        <f t="shared" si="45"/>
        <v>4.8170299999999999E-4</v>
      </c>
      <c r="P272" s="25">
        <f t="shared" si="46"/>
        <v>27.274921022982891</v>
      </c>
    </row>
    <row r="273" spans="1:16" x14ac:dyDescent="0.35">
      <c r="A273">
        <v>254</v>
      </c>
      <c r="B273" s="2">
        <v>789768.84900000005</v>
      </c>
      <c r="C273" s="1">
        <v>5.0811300000000003E-4</v>
      </c>
      <c r="D273" s="1">
        <v>263.40800000000002</v>
      </c>
      <c r="E273" s="1">
        <f t="shared" si="37"/>
        <v>263.40800000000002</v>
      </c>
      <c r="F273" s="1">
        <f t="shared" si="38"/>
        <v>4962264.0281049339</v>
      </c>
      <c r="G273" s="24">
        <f t="shared" si="39"/>
        <v>2521.3908621124824</v>
      </c>
      <c r="H273" s="24">
        <f t="shared" si="40"/>
        <v>2548.9089179231028</v>
      </c>
      <c r="I273" s="24">
        <f t="shared" si="41"/>
        <v>24398.635022506252</v>
      </c>
      <c r="J273" s="1">
        <f t="shared" si="36"/>
        <v>-1492.7475373043105</v>
      </c>
      <c r="K273" s="1">
        <f t="shared" si="42"/>
        <v>941.41537070067875</v>
      </c>
      <c r="L273" s="1">
        <f t="shared" si="43"/>
        <v>940.01589067596183</v>
      </c>
      <c r="M273" s="1">
        <f t="shared" si="47"/>
        <v>36.270283455157681</v>
      </c>
      <c r="N273" s="24">
        <f t="shared" si="44"/>
        <v>1.8943286478751708E-4</v>
      </c>
      <c r="O273" s="24">
        <f t="shared" si="45"/>
        <v>5.0811300000000003E-4</v>
      </c>
      <c r="P273" s="25">
        <f t="shared" si="46"/>
        <v>25.916971171127983</v>
      </c>
    </row>
    <row r="274" spans="1:16" x14ac:dyDescent="0.35">
      <c r="A274">
        <v>255</v>
      </c>
      <c r="B274" s="2">
        <v>803526.12199999997</v>
      </c>
      <c r="C274" s="1">
        <v>5.3851699999999997E-4</v>
      </c>
      <c r="D274" s="1">
        <v>317.32299999999998</v>
      </c>
      <c r="E274" s="1">
        <f t="shared" si="37"/>
        <v>317.32299999999998</v>
      </c>
      <c r="F274" s="1">
        <f t="shared" si="38"/>
        <v>5048703.5236853911</v>
      </c>
      <c r="G274" s="24">
        <f t="shared" si="39"/>
        <v>2718.8126754644854</v>
      </c>
      <c r="H274" s="24">
        <f t="shared" si="40"/>
        <v>2755.8486534256363</v>
      </c>
      <c r="I274" s="24">
        <f t="shared" si="41"/>
        <v>23612.017567574221</v>
      </c>
      <c r="J274" s="1">
        <f t="shared" si="36"/>
        <v>-1467.1900167352744</v>
      </c>
      <c r="K274" s="1">
        <f t="shared" si="42"/>
        <v>957.45124488414376</v>
      </c>
      <c r="L274" s="1">
        <f t="shared" si="43"/>
        <v>955.87954251422047</v>
      </c>
      <c r="M274" s="1">
        <f t="shared" si="47"/>
        <v>38.760264993041417</v>
      </c>
      <c r="N274" s="24">
        <f t="shared" si="44"/>
        <v>1.8933168446707665E-4</v>
      </c>
      <c r="O274" s="24">
        <f t="shared" si="45"/>
        <v>5.3851699999999997E-4</v>
      </c>
      <c r="P274" s="25">
        <f t="shared" si="46"/>
        <v>24.661326301196041</v>
      </c>
    </row>
    <row r="275" spans="1:16" x14ac:dyDescent="0.35">
      <c r="A275">
        <v>256</v>
      </c>
      <c r="B275" s="2">
        <v>817523.03799999994</v>
      </c>
      <c r="C275" s="1">
        <v>5.73892E-4</v>
      </c>
      <c r="D275" s="1">
        <v>387.03300000000002</v>
      </c>
      <c r="E275" s="1">
        <f t="shared" si="37"/>
        <v>387.03300000000002</v>
      </c>
      <c r="F275" s="1">
        <f t="shared" si="38"/>
        <v>5136648.7406424182</v>
      </c>
      <c r="G275" s="24">
        <f t="shared" si="39"/>
        <v>2947.8816190647585</v>
      </c>
      <c r="H275" s="24">
        <f t="shared" si="40"/>
        <v>2998.6959197884507</v>
      </c>
      <c r="I275" s="24">
        <f t="shared" si="41"/>
        <v>22839.914382259038</v>
      </c>
      <c r="J275" s="1">
        <f t="shared" si="36"/>
        <v>-1442.0700696931431</v>
      </c>
      <c r="K275" s="1">
        <f t="shared" si="42"/>
        <v>973.78011907866573</v>
      </c>
      <c r="L275" s="1">
        <f t="shared" si="43"/>
        <v>972.0132472433985</v>
      </c>
      <c r="M275" s="1">
        <f t="shared" si="47"/>
        <v>41.44180051664005</v>
      </c>
      <c r="N275" s="24">
        <f t="shared" si="44"/>
        <v>1.8923101351131771E-4</v>
      </c>
      <c r="O275" s="24">
        <f t="shared" si="45"/>
        <v>5.73892E-4</v>
      </c>
      <c r="P275" s="25">
        <f t="shared" si="46"/>
        <v>23.454899042166563</v>
      </c>
    </row>
    <row r="276" spans="1:16" x14ac:dyDescent="0.35">
      <c r="A276">
        <v>257</v>
      </c>
      <c r="B276" s="2">
        <v>831763.77099999995</v>
      </c>
      <c r="C276" s="1">
        <v>6.1532600000000002E-4</v>
      </c>
      <c r="D276" s="1">
        <v>478.56599999999997</v>
      </c>
      <c r="E276" s="1">
        <f t="shared" si="37"/>
        <v>478.56599999999997</v>
      </c>
      <c r="F276" s="1">
        <f t="shared" si="38"/>
        <v>5226125.9049914861</v>
      </c>
      <c r="G276" s="24">
        <f t="shared" si="39"/>
        <v>3215.7711486147914</v>
      </c>
      <c r="H276" s="24">
        <f t="shared" si="40"/>
        <v>3286.9905873657899</v>
      </c>
      <c r="I276" s="24">
        <f t="shared" si="41"/>
        <v>22087.255460311208</v>
      </c>
      <c r="J276" s="1">
        <f t="shared" ref="J276:J339" si="48">-1/(F276*$I$10)</f>
        <v>-1417.3802051597293</v>
      </c>
      <c r="K276" s="1">
        <f t="shared" si="42"/>
        <v>990.33762399870386</v>
      </c>
      <c r="L276" s="1">
        <f t="shared" si="43"/>
        <v>988.35064124657151</v>
      </c>
      <c r="M276" s="1">
        <f t="shared" si="47"/>
        <v>44.315185627682041</v>
      </c>
      <c r="N276" s="24">
        <f t="shared" si="44"/>
        <v>1.8911726567907508E-4</v>
      </c>
      <c r="O276" s="24">
        <f t="shared" si="45"/>
        <v>6.1532600000000002E-4</v>
      </c>
      <c r="P276" s="25">
        <f t="shared" si="46"/>
        <v>22.302753046106744</v>
      </c>
    </row>
    <row r="277" spans="1:16" x14ac:dyDescent="0.35">
      <c r="A277">
        <v>258</v>
      </c>
      <c r="B277" s="2">
        <v>846252.56900000002</v>
      </c>
      <c r="C277" s="1">
        <v>6.6443800000000005E-4</v>
      </c>
      <c r="D277" s="1">
        <v>601.14099999999996</v>
      </c>
      <c r="E277" s="1">
        <f t="shared" ref="E277:E340" si="49">D277+$G$13</f>
        <v>601.14099999999996</v>
      </c>
      <c r="F277" s="1">
        <f t="shared" ref="F277:F340" si="50">2*PI()*B277</f>
        <v>5317161.7077037795</v>
      </c>
      <c r="G277" s="24">
        <f t="shared" ref="G277:G340" si="51">F277*C277</f>
        <v>3532.924290743284</v>
      </c>
      <c r="H277" s="24">
        <f t="shared" ref="H277:H340" si="52">(G277^2+E277^2)/G277</f>
        <v>3635.2108024661184</v>
      </c>
      <c r="I277" s="24">
        <f t="shared" ref="I277:I340" si="53">(G277^2+E277^2)/E277</f>
        <v>21364.246567785158</v>
      </c>
      <c r="J277" s="1">
        <f t="shared" si="48"/>
        <v>-1393.11305817071</v>
      </c>
      <c r="K277" s="1">
        <f t="shared" ref="K277:K340" si="54">1/(1/H277-1/J277)</f>
        <v>1007.1466712323887</v>
      </c>
      <c r="L277" s="1">
        <f t="shared" ref="L277:L340" si="55">I277^2*K277/(K277^2+I277^2)</f>
        <v>1004.9134131049104</v>
      </c>
      <c r="M277" s="1">
        <f t="shared" si="47"/>
        <v>47.373315771945485</v>
      </c>
      <c r="N277" s="24">
        <f t="shared" ref="N277:N340" si="56">L277/F277</f>
        <v>1.8899432974719195E-4</v>
      </c>
      <c r="O277" s="24">
        <f t="shared" ref="O277:O340" si="57">C277</f>
        <v>6.6443800000000005E-4</v>
      </c>
      <c r="P277" s="25">
        <f t="shared" ref="P277:P340" si="58">L277/M277</f>
        <v>21.212646755455122</v>
      </c>
    </row>
    <row r="278" spans="1:16" x14ac:dyDescent="0.35">
      <c r="A278">
        <v>259</v>
      </c>
      <c r="B278" s="2">
        <v>860993.75199999998</v>
      </c>
      <c r="C278" s="1">
        <v>7.2331200000000004E-4</v>
      </c>
      <c r="D278" s="1">
        <v>769.68200000000002</v>
      </c>
      <c r="E278" s="1">
        <f t="shared" si="49"/>
        <v>769.68200000000002</v>
      </c>
      <c r="F278" s="1">
        <f t="shared" si="50"/>
        <v>5409783.2921398245</v>
      </c>
      <c r="G278" s="24">
        <f t="shared" si="51"/>
        <v>3912.9611726042408</v>
      </c>
      <c r="H278" s="24">
        <f t="shared" si="52"/>
        <v>4064.3581211023843</v>
      </c>
      <c r="I278" s="24">
        <f t="shared" si="53"/>
        <v>20662.657460395792</v>
      </c>
      <c r="J278" s="1">
        <f t="shared" si="48"/>
        <v>-1369.2613931818751</v>
      </c>
      <c r="K278" s="1">
        <f t="shared" si="54"/>
        <v>1024.2102246321508</v>
      </c>
      <c r="L278" s="1">
        <f t="shared" si="55"/>
        <v>1021.6999038912581</v>
      </c>
      <c r="M278" s="1">
        <f t="shared" ref="M278:M341" si="59">I278*K278^2/(K278^2+I278^2)</f>
        <v>50.643799815044112</v>
      </c>
      <c r="N278" s="24">
        <f t="shared" si="56"/>
        <v>1.8886152156515084E-4</v>
      </c>
      <c r="O278" s="24">
        <f t="shared" si="57"/>
        <v>7.2331200000000004E-4</v>
      </c>
      <c r="P278" s="25">
        <f t="shared" si="58"/>
        <v>20.174234706372776</v>
      </c>
    </row>
    <row r="279" spans="1:16" x14ac:dyDescent="0.35">
      <c r="A279">
        <v>260</v>
      </c>
      <c r="B279" s="2">
        <v>875991.71799999999</v>
      </c>
      <c r="C279" s="1">
        <v>7.9473E-4</v>
      </c>
      <c r="D279" s="1">
        <v>1008.21</v>
      </c>
      <c r="E279" s="1">
        <f t="shared" si="49"/>
        <v>1008.21</v>
      </c>
      <c r="F279" s="1">
        <f t="shared" si="50"/>
        <v>5504018.2917486038</v>
      </c>
      <c r="G279" s="24">
        <f t="shared" si="51"/>
        <v>4374.2084570013676</v>
      </c>
      <c r="H279" s="24">
        <f t="shared" si="52"/>
        <v>4606.5904785927278</v>
      </c>
      <c r="I279" s="24">
        <f t="shared" si="53"/>
        <v>19986.101139050679</v>
      </c>
      <c r="J279" s="1">
        <f t="shared" si="48"/>
        <v>-1345.8180941208509</v>
      </c>
      <c r="K279" s="1">
        <f t="shared" si="54"/>
        <v>1041.5334805333498</v>
      </c>
      <c r="L279" s="1">
        <f t="shared" si="55"/>
        <v>1038.7125934279818</v>
      </c>
      <c r="M279" s="1">
        <f t="shared" si="59"/>
        <v>54.130314621146525</v>
      </c>
      <c r="N279" s="24">
        <f t="shared" si="56"/>
        <v>1.8871895738158733E-4</v>
      </c>
      <c r="O279" s="24">
        <f t="shared" si="57"/>
        <v>7.9473E-4</v>
      </c>
      <c r="P279" s="25">
        <f t="shared" si="58"/>
        <v>19.189110587992015</v>
      </c>
    </row>
    <row r="280" spans="1:16" x14ac:dyDescent="0.35">
      <c r="A280">
        <v>261</v>
      </c>
      <c r="B280" s="2">
        <v>891250.93799999997</v>
      </c>
      <c r="C280" s="1">
        <v>8.8221600000000001E-4</v>
      </c>
      <c r="D280" s="1">
        <v>1357.68</v>
      </c>
      <c r="E280" s="1">
        <f t="shared" si="49"/>
        <v>1357.68</v>
      </c>
      <c r="F280" s="1">
        <f t="shared" si="50"/>
        <v>5599894.7986516245</v>
      </c>
      <c r="G280" s="24">
        <f t="shared" si="51"/>
        <v>4940.3167896872419</v>
      </c>
      <c r="H280" s="24">
        <f t="shared" si="52"/>
        <v>5313.4294990276267</v>
      </c>
      <c r="I280" s="24">
        <f t="shared" si="53"/>
        <v>19334.471278110934</v>
      </c>
      <c r="J280" s="1">
        <f t="shared" si="48"/>
        <v>-1322.7761723650606</v>
      </c>
      <c r="K280" s="1">
        <f t="shared" si="54"/>
        <v>1059.1109261657882</v>
      </c>
      <c r="L280" s="1">
        <f t="shared" si="55"/>
        <v>1055.9423910746887</v>
      </c>
      <c r="M280" s="1">
        <f t="shared" si="59"/>
        <v>57.842808717244594</v>
      </c>
      <c r="N280" s="24">
        <f t="shared" si="56"/>
        <v>1.8856468363101118E-4</v>
      </c>
      <c r="O280" s="24">
        <f t="shared" si="57"/>
        <v>8.8221600000000001E-4</v>
      </c>
      <c r="P280" s="25">
        <f t="shared" si="58"/>
        <v>18.255378922494856</v>
      </c>
    </row>
    <row r="281" spans="1:16" x14ac:dyDescent="0.35">
      <c r="A281">
        <v>262</v>
      </c>
      <c r="B281" s="2">
        <v>906775.96499999997</v>
      </c>
      <c r="C281" s="1">
        <v>9.8984899999999989E-4</v>
      </c>
      <c r="D281" s="1">
        <v>1892.38</v>
      </c>
      <c r="E281" s="1">
        <f t="shared" si="49"/>
        <v>1892.38</v>
      </c>
      <c r="F281" s="1">
        <f t="shared" si="50"/>
        <v>5697441.4201915907</v>
      </c>
      <c r="G281" s="24">
        <f t="shared" si="51"/>
        <v>5639.6066923352255</v>
      </c>
      <c r="H281" s="24">
        <f t="shared" si="52"/>
        <v>6274.5981482583957</v>
      </c>
      <c r="I281" s="24">
        <f t="shared" si="53"/>
        <v>18699.344586516589</v>
      </c>
      <c r="J281" s="1">
        <f t="shared" si="48"/>
        <v>-1300.128752733769</v>
      </c>
      <c r="K281" s="1">
        <f t="shared" si="54"/>
        <v>1076.9742026385493</v>
      </c>
      <c r="L281" s="1">
        <f t="shared" si="55"/>
        <v>1073.4135884319599</v>
      </c>
      <c r="M281" s="1">
        <f t="shared" si="59"/>
        <v>61.822420467959645</v>
      </c>
      <c r="N281" s="24">
        <f t="shared" si="56"/>
        <v>1.8840274243589567E-4</v>
      </c>
      <c r="O281" s="24">
        <f t="shared" si="57"/>
        <v>9.8984899999999989E-4</v>
      </c>
      <c r="P281" s="25">
        <f t="shared" si="58"/>
        <v>17.362852834082609</v>
      </c>
    </row>
    <row r="282" spans="1:16" x14ac:dyDescent="0.35">
      <c r="A282">
        <v>263</v>
      </c>
      <c r="B282" s="2">
        <v>922571.42700000003</v>
      </c>
      <c r="C282" s="1">
        <v>1.12009E-3</v>
      </c>
      <c r="D282" s="1">
        <v>2749.78</v>
      </c>
      <c r="E282" s="1">
        <f t="shared" si="49"/>
        <v>2749.78</v>
      </c>
      <c r="F282" s="1">
        <f t="shared" si="50"/>
        <v>5796687.2349501047</v>
      </c>
      <c r="G282" s="24">
        <f t="shared" si="51"/>
        <v>6492.8114049952628</v>
      </c>
      <c r="H282" s="24">
        <f t="shared" si="52"/>
        <v>7657.3747315355495</v>
      </c>
      <c r="I282" s="24">
        <f t="shared" si="53"/>
        <v>18080.67917769296</v>
      </c>
      <c r="J282" s="1">
        <f t="shared" si="48"/>
        <v>-1277.8690840426493</v>
      </c>
      <c r="K282" s="1">
        <f t="shared" si="54"/>
        <v>1095.1153249224981</v>
      </c>
      <c r="L282" s="1">
        <f t="shared" si="55"/>
        <v>1091.1125627329093</v>
      </c>
      <c r="M282" s="1">
        <f t="shared" si="59"/>
        <v>66.086792256038137</v>
      </c>
      <c r="N282" s="24">
        <f t="shared" si="56"/>
        <v>1.8823036650213561E-4</v>
      </c>
      <c r="O282" s="24">
        <f t="shared" si="57"/>
        <v>1.12009E-3</v>
      </c>
      <c r="P282" s="25">
        <f t="shared" si="58"/>
        <v>16.510296921442997</v>
      </c>
    </row>
    <row r="283" spans="1:16" x14ac:dyDescent="0.35">
      <c r="A283">
        <v>264</v>
      </c>
      <c r="B283" s="2">
        <v>938642.03700000001</v>
      </c>
      <c r="C283" s="1">
        <v>1.26548E-3</v>
      </c>
      <c r="D283" s="1">
        <v>4191.9399999999996</v>
      </c>
      <c r="E283" s="1">
        <f t="shared" si="49"/>
        <v>4191.9399999999996</v>
      </c>
      <c r="F283" s="1">
        <f t="shared" si="50"/>
        <v>5897661.8555795178</v>
      </c>
      <c r="G283" s="24">
        <f t="shared" si="51"/>
        <v>7463.3731249987686</v>
      </c>
      <c r="H283" s="24">
        <f t="shared" si="52"/>
        <v>9817.8528849267441</v>
      </c>
      <c r="I283" s="24">
        <f t="shared" si="53"/>
        <v>17479.806334669363</v>
      </c>
      <c r="J283" s="1">
        <f t="shared" si="48"/>
        <v>-1255.9905245160141</v>
      </c>
      <c r="K283" s="1">
        <f t="shared" si="54"/>
        <v>1113.5366230703016</v>
      </c>
      <c r="L283" s="1">
        <f t="shared" si="55"/>
        <v>1109.0359093918109</v>
      </c>
      <c r="M283" s="1">
        <f t="shared" si="59"/>
        <v>70.650216470560096</v>
      </c>
      <c r="N283" s="24">
        <f t="shared" si="56"/>
        <v>1.8804671012845556E-4</v>
      </c>
      <c r="O283" s="24">
        <f t="shared" si="57"/>
        <v>1.26548E-3</v>
      </c>
      <c r="P283" s="25">
        <f t="shared" si="58"/>
        <v>15.697558546815571</v>
      </c>
    </row>
    <row r="284" spans="1:16" x14ac:dyDescent="0.35">
      <c r="A284">
        <v>265</v>
      </c>
      <c r="B284" s="2">
        <v>954992.58600000001</v>
      </c>
      <c r="C284" s="1">
        <v>1.3766500000000001E-3</v>
      </c>
      <c r="D284" s="1">
        <v>6684.46</v>
      </c>
      <c r="E284" s="1">
        <f t="shared" si="49"/>
        <v>6684.46</v>
      </c>
      <c r="F284" s="1">
        <f t="shared" si="50"/>
        <v>6000395.3848206373</v>
      </c>
      <c r="G284" s="24">
        <f t="shared" si="51"/>
        <v>8260.444306513331</v>
      </c>
      <c r="H284" s="24">
        <f t="shared" si="52"/>
        <v>13669.597111571093</v>
      </c>
      <c r="I284" s="24">
        <f t="shared" si="53"/>
        <v>16892.455880147161</v>
      </c>
      <c r="J284" s="1">
        <f t="shared" si="48"/>
        <v>-1234.486551693931</v>
      </c>
      <c r="K284" s="1">
        <f t="shared" si="54"/>
        <v>1132.2355793601296</v>
      </c>
      <c r="L284" s="1">
        <f t="shared" si="55"/>
        <v>1127.1717611133602</v>
      </c>
      <c r="M284" s="1">
        <f t="shared" si="59"/>
        <v>75.549936672171128</v>
      </c>
      <c r="N284" s="24">
        <f t="shared" si="56"/>
        <v>1.8784958137338701E-4</v>
      </c>
      <c r="O284" s="24">
        <f t="shared" si="57"/>
        <v>1.3766500000000001E-3</v>
      </c>
      <c r="P284" s="25">
        <f t="shared" si="58"/>
        <v>14.919559310875698</v>
      </c>
    </row>
    <row r="285" spans="1:16" x14ac:dyDescent="0.35">
      <c r="A285">
        <v>266</v>
      </c>
      <c r="B285" s="2">
        <v>971627.95200000005</v>
      </c>
      <c r="C285" s="1">
        <v>1.27078E-3</v>
      </c>
      <c r="D285" s="1">
        <v>10687.7</v>
      </c>
      <c r="E285" s="1">
        <f t="shared" si="49"/>
        <v>10687.7</v>
      </c>
      <c r="F285" s="1">
        <f t="shared" si="50"/>
        <v>6104918.4720513923</v>
      </c>
      <c r="G285" s="24">
        <f t="shared" si="51"/>
        <v>7758.0082959134679</v>
      </c>
      <c r="H285" s="24">
        <f t="shared" si="52"/>
        <v>22481.752707242478</v>
      </c>
      <c r="I285" s="24">
        <f t="shared" si="53"/>
        <v>16319.09802946024</v>
      </c>
      <c r="J285" s="1">
        <f t="shared" si="48"/>
        <v>-1213.35075010729</v>
      </c>
      <c r="K285" s="1">
        <f t="shared" si="54"/>
        <v>1151.2189242034335</v>
      </c>
      <c r="L285" s="1">
        <f t="shared" si="55"/>
        <v>1145.5182587674642</v>
      </c>
      <c r="M285" s="1">
        <f t="shared" si="59"/>
        <v>80.809754015387128</v>
      </c>
      <c r="N285" s="24">
        <f t="shared" si="56"/>
        <v>1.8763858420250843E-4</v>
      </c>
      <c r="O285" s="24">
        <f t="shared" si="57"/>
        <v>1.27078E-3</v>
      </c>
      <c r="P285" s="25">
        <f t="shared" si="58"/>
        <v>14.175494935293877</v>
      </c>
    </row>
    <row r="286" spans="1:16" x14ac:dyDescent="0.35">
      <c r="A286">
        <v>267</v>
      </c>
      <c r="B286" s="2">
        <v>988553.09499999997</v>
      </c>
      <c r="C286" s="1">
        <v>5.9540799999999996E-4</v>
      </c>
      <c r="D286" s="1">
        <v>14832.4</v>
      </c>
      <c r="E286" s="1">
        <f t="shared" si="49"/>
        <v>14832.4</v>
      </c>
      <c r="F286" s="1">
        <f t="shared" si="50"/>
        <v>6211262.2818709053</v>
      </c>
      <c r="G286" s="24">
        <f t="shared" si="51"/>
        <v>3698.2352527241919</v>
      </c>
      <c r="H286" s="24">
        <f t="shared" si="52"/>
        <v>63186.092223949498</v>
      </c>
      <c r="I286" s="24">
        <f t="shared" si="53"/>
        <v>15754.49918721798</v>
      </c>
      <c r="J286" s="1">
        <f t="shared" si="48"/>
        <v>-1192.5768179243928</v>
      </c>
      <c r="K286" s="1">
        <f t="shared" si="54"/>
        <v>1170.4850367829467</v>
      </c>
      <c r="L286" s="1">
        <f t="shared" si="55"/>
        <v>1164.0596722488838</v>
      </c>
      <c r="M286" s="1">
        <f t="shared" si="59"/>
        <v>86.484147296489226</v>
      </c>
      <c r="N286" s="24">
        <f t="shared" si="56"/>
        <v>1.8741112827363253E-4</v>
      </c>
      <c r="O286" s="24">
        <f t="shared" si="57"/>
        <v>5.9540799999999996E-4</v>
      </c>
      <c r="P286" s="25">
        <f t="shared" si="58"/>
        <v>13.459804006139956</v>
      </c>
    </row>
    <row r="287" spans="1:16" x14ac:dyDescent="0.35">
      <c r="A287">
        <v>268</v>
      </c>
      <c r="B287" s="2">
        <v>1005773.063</v>
      </c>
      <c r="C287" s="1">
        <v>-4.5062200000000002E-4</v>
      </c>
      <c r="D287" s="1">
        <v>14646.7</v>
      </c>
      <c r="E287" s="1">
        <f t="shared" si="49"/>
        <v>14646.7</v>
      </c>
      <c r="F287" s="1">
        <f t="shared" si="50"/>
        <v>6319458.5317986077</v>
      </c>
      <c r="G287" s="24">
        <f t="shared" si="51"/>
        <v>-2847.6870425161524</v>
      </c>
      <c r="H287" s="24">
        <f t="shared" si="52"/>
        <v>-78181.042740356395</v>
      </c>
      <c r="I287" s="24">
        <f t="shared" si="53"/>
        <v>15200.362018892611</v>
      </c>
      <c r="J287" s="1">
        <f t="shared" si="48"/>
        <v>-1172.1585591762962</v>
      </c>
      <c r="K287" s="1">
        <f t="shared" si="54"/>
        <v>1190.0000810014628</v>
      </c>
      <c r="L287" s="1">
        <f t="shared" si="55"/>
        <v>1182.7510582244233</v>
      </c>
      <c r="M287" s="1">
        <f t="shared" si="59"/>
        <v>92.594758818393473</v>
      </c>
      <c r="N287" s="24">
        <f t="shared" si="56"/>
        <v>1.8716018979679822E-4</v>
      </c>
      <c r="O287" s="24">
        <f t="shared" si="57"/>
        <v>-4.5062200000000002E-4</v>
      </c>
      <c r="P287" s="25">
        <f t="shared" si="58"/>
        <v>12.773412591787819</v>
      </c>
    </row>
    <row r="288" spans="1:16" x14ac:dyDescent="0.35">
      <c r="A288">
        <v>269</v>
      </c>
      <c r="B288" s="2">
        <v>1023292.992</v>
      </c>
      <c r="C288" s="1">
        <v>-1.01059E-3</v>
      </c>
      <c r="D288" s="1">
        <v>10712.6</v>
      </c>
      <c r="E288" s="1">
        <f t="shared" si="49"/>
        <v>10712.6</v>
      </c>
      <c r="F288" s="1">
        <f t="shared" si="50"/>
        <v>6429539.4922742378</v>
      </c>
      <c r="G288" s="24">
        <f t="shared" si="51"/>
        <v>-6497.6283154974217</v>
      </c>
      <c r="H288" s="24">
        <f t="shared" si="52"/>
        <v>-24159.426311281157</v>
      </c>
      <c r="I288" s="24">
        <f t="shared" si="53"/>
        <v>14653.676277127295</v>
      </c>
      <c r="J288" s="1">
        <f t="shared" si="48"/>
        <v>-1152.0898839346394</v>
      </c>
      <c r="K288" s="1">
        <f t="shared" si="54"/>
        <v>1209.7806603031238</v>
      </c>
      <c r="L288" s="1">
        <f t="shared" si="55"/>
        <v>1201.5907964500852</v>
      </c>
      <c r="M288" s="1">
        <f t="shared" si="59"/>
        <v>99.201134217257064</v>
      </c>
      <c r="N288" s="24">
        <f t="shared" si="56"/>
        <v>1.8688598116457981E-4</v>
      </c>
      <c r="O288" s="24">
        <f t="shared" si="57"/>
        <v>-1.01059E-3</v>
      </c>
      <c r="P288" s="25">
        <f t="shared" si="58"/>
        <v>12.112671956134308</v>
      </c>
    </row>
    <row r="289" spans="1:16" x14ac:dyDescent="0.35">
      <c r="A289">
        <v>270</v>
      </c>
      <c r="B289" s="2">
        <v>1041118.108</v>
      </c>
      <c r="C289" s="1">
        <v>-1.0788200000000001E-3</v>
      </c>
      <c r="D289" s="1">
        <v>7146.25</v>
      </c>
      <c r="E289" s="1">
        <f t="shared" si="49"/>
        <v>7146.25</v>
      </c>
      <c r="F289" s="1">
        <f t="shared" si="50"/>
        <v>6541537.9992242092</v>
      </c>
      <c r="G289" s="24">
        <f t="shared" si="51"/>
        <v>-7057.1420243230623</v>
      </c>
      <c r="H289" s="24">
        <f t="shared" si="52"/>
        <v>-14293.625134126802</v>
      </c>
      <c r="I289" s="24">
        <f t="shared" si="53"/>
        <v>14115.395153257528</v>
      </c>
      <c r="J289" s="1">
        <f t="shared" si="48"/>
        <v>-1132.3648059960647</v>
      </c>
      <c r="K289" s="1">
        <f t="shared" si="54"/>
        <v>1229.7908899644697</v>
      </c>
      <c r="L289" s="1">
        <f t="shared" si="55"/>
        <v>1220.5263550200109</v>
      </c>
      <c r="M289" s="1">
        <f t="shared" si="59"/>
        <v>106.33724214364291</v>
      </c>
      <c r="N289" s="24">
        <f t="shared" si="56"/>
        <v>1.8658094704406802E-4</v>
      </c>
      <c r="O289" s="24">
        <f t="shared" si="57"/>
        <v>-1.0788200000000001E-3</v>
      </c>
      <c r="P289" s="25">
        <f t="shared" si="58"/>
        <v>11.477882352556167</v>
      </c>
    </row>
    <row r="290" spans="1:16" x14ac:dyDescent="0.35">
      <c r="A290">
        <v>271</v>
      </c>
      <c r="B290" s="2">
        <v>1059253.7250000001</v>
      </c>
      <c r="C290" s="1">
        <v>-9.7885000000000008E-4</v>
      </c>
      <c r="D290" s="1">
        <v>4867.99</v>
      </c>
      <c r="E290" s="1">
        <f t="shared" si="49"/>
        <v>4867.99</v>
      </c>
      <c r="F290" s="1">
        <f t="shared" si="50"/>
        <v>6655487.4414952463</v>
      </c>
      <c r="G290" s="24">
        <f t="shared" si="51"/>
        <v>-6514.7238821076226</v>
      </c>
      <c r="H290" s="24">
        <f t="shared" si="52"/>
        <v>-10152.226724735161</v>
      </c>
      <c r="I290" s="24">
        <f t="shared" si="53"/>
        <v>13586.501595155991</v>
      </c>
      <c r="J290" s="1">
        <f t="shared" si="48"/>
        <v>-1112.9774449312508</v>
      </c>
      <c r="K290" s="1">
        <f t="shared" si="54"/>
        <v>1250.0152402815045</v>
      </c>
      <c r="L290" s="1">
        <f t="shared" si="55"/>
        <v>1239.5229595195981</v>
      </c>
      <c r="M290" s="1">
        <f t="shared" si="59"/>
        <v>114.04132102930376</v>
      </c>
      <c r="N290" s="24">
        <f t="shared" si="56"/>
        <v>1.8624074801666551E-4</v>
      </c>
      <c r="O290" s="24">
        <f t="shared" si="57"/>
        <v>-9.7885000000000008E-4</v>
      </c>
      <c r="P290" s="25">
        <f t="shared" si="58"/>
        <v>10.869068757990743</v>
      </c>
    </row>
    <row r="291" spans="1:16" x14ac:dyDescent="0.35">
      <c r="A291">
        <v>272</v>
      </c>
      <c r="B291" s="2">
        <v>1077705.254</v>
      </c>
      <c r="C291" s="1">
        <v>-8.5293100000000002E-4</v>
      </c>
      <c r="D291" s="1">
        <v>3480.68</v>
      </c>
      <c r="E291" s="1">
        <f t="shared" si="49"/>
        <v>3480.68</v>
      </c>
      <c r="F291" s="1">
        <f t="shared" si="50"/>
        <v>6771421.8174030436</v>
      </c>
      <c r="G291" s="24">
        <f t="shared" si="51"/>
        <v>-5775.5555821393955</v>
      </c>
      <c r="H291" s="24">
        <f t="shared" si="52"/>
        <v>-7873.2123512761027</v>
      </c>
      <c r="I291" s="24">
        <f t="shared" si="53"/>
        <v>13064.164342824255</v>
      </c>
      <c r="J291" s="1">
        <f t="shared" si="48"/>
        <v>-1093.9220162551142</v>
      </c>
      <c r="K291" s="1">
        <f t="shared" si="54"/>
        <v>1270.4398106717106</v>
      </c>
      <c r="L291" s="1">
        <f t="shared" si="55"/>
        <v>1258.5380484768225</v>
      </c>
      <c r="M291" s="1">
        <f t="shared" si="59"/>
        <v>122.38799191991669</v>
      </c>
      <c r="N291" s="24">
        <f t="shared" si="56"/>
        <v>1.8586023473567823E-4</v>
      </c>
      <c r="O291" s="24">
        <f t="shared" si="57"/>
        <v>-8.5293100000000002E-4</v>
      </c>
      <c r="P291" s="25">
        <f t="shared" si="58"/>
        <v>10.283182432638766</v>
      </c>
    </row>
    <row r="292" spans="1:16" x14ac:dyDescent="0.35">
      <c r="A292">
        <v>273</v>
      </c>
      <c r="B292" s="2">
        <v>1096478.196</v>
      </c>
      <c r="C292" s="1">
        <v>-7.3946700000000005E-4</v>
      </c>
      <c r="D292" s="1">
        <v>2611.37</v>
      </c>
      <c r="E292" s="1">
        <f t="shared" si="49"/>
        <v>2611.37</v>
      </c>
      <c r="F292" s="1">
        <f t="shared" si="50"/>
        <v>6889375.6907499786</v>
      </c>
      <c r="G292" s="24">
        <f t="shared" si="51"/>
        <v>-5094.4659739118151</v>
      </c>
      <c r="H292" s="24">
        <f t="shared" si="52"/>
        <v>-6433.0269363013231</v>
      </c>
      <c r="I292" s="24">
        <f t="shared" si="53"/>
        <v>12550.054889290013</v>
      </c>
      <c r="J292" s="1">
        <f t="shared" si="48"/>
        <v>-1075.1928389321204</v>
      </c>
      <c r="K292" s="1">
        <f t="shared" si="54"/>
        <v>1290.9590645900873</v>
      </c>
      <c r="L292" s="1">
        <f t="shared" si="55"/>
        <v>1277.4422311721034</v>
      </c>
      <c r="M292" s="1">
        <f t="shared" si="59"/>
        <v>131.40385778146248</v>
      </c>
      <c r="N292" s="24">
        <f t="shared" si="56"/>
        <v>1.8542205977927165E-4</v>
      </c>
      <c r="O292" s="24">
        <f t="shared" si="57"/>
        <v>-7.3946700000000005E-4</v>
      </c>
      <c r="P292" s="25">
        <f t="shared" si="58"/>
        <v>9.7214971671274313</v>
      </c>
    </row>
    <row r="293" spans="1:16" x14ac:dyDescent="0.35">
      <c r="A293">
        <v>274</v>
      </c>
      <c r="B293" s="2">
        <v>1115578.1510000001</v>
      </c>
      <c r="C293" s="1">
        <v>-6.4468999999999995E-4</v>
      </c>
      <c r="D293" s="1">
        <v>2040.69</v>
      </c>
      <c r="E293" s="1">
        <f t="shared" si="49"/>
        <v>2040.69</v>
      </c>
      <c r="F293" s="1">
        <f t="shared" si="50"/>
        <v>7009384.24737377</v>
      </c>
      <c r="G293" s="24">
        <f t="shared" si="51"/>
        <v>-4518.8799304393951</v>
      </c>
      <c r="H293" s="24">
        <f t="shared" si="52"/>
        <v>-5440.4391973825805</v>
      </c>
      <c r="I293" s="24">
        <f t="shared" si="53"/>
        <v>12047.244560333982</v>
      </c>
      <c r="J293" s="1">
        <f t="shared" si="48"/>
        <v>-1056.7843259816675</v>
      </c>
      <c r="K293" s="1">
        <f t="shared" si="54"/>
        <v>1311.547336392573</v>
      </c>
      <c r="L293" s="1">
        <f t="shared" si="55"/>
        <v>1296.1849228520675</v>
      </c>
      <c r="M293" s="1">
        <f t="shared" si="59"/>
        <v>141.11175999831394</v>
      </c>
      <c r="N293" s="24">
        <f t="shared" si="56"/>
        <v>1.8492136785591595E-4</v>
      </c>
      <c r="O293" s="24">
        <f t="shared" si="57"/>
        <v>-6.4468999999999995E-4</v>
      </c>
      <c r="P293" s="25">
        <f t="shared" si="58"/>
        <v>9.1855202065905406</v>
      </c>
    </row>
    <row r="294" spans="1:16" x14ac:dyDescent="0.35">
      <c r="A294">
        <v>275</v>
      </c>
      <c r="B294" s="2">
        <v>1135010.8160000001</v>
      </c>
      <c r="C294" s="1">
        <v>-5.6685199999999996E-4</v>
      </c>
      <c r="D294" s="1">
        <v>1649.39</v>
      </c>
      <c r="E294" s="1">
        <f t="shared" si="49"/>
        <v>1649.39</v>
      </c>
      <c r="F294" s="1">
        <f t="shared" si="50"/>
        <v>7131483.2825811133</v>
      </c>
      <c r="G294" s="24">
        <f t="shared" si="51"/>
        <v>-4042.495561697669</v>
      </c>
      <c r="H294" s="24">
        <f t="shared" si="52"/>
        <v>-4715.4678211792643</v>
      </c>
      <c r="I294" s="24">
        <f t="shared" si="53"/>
        <v>11557.156123442819</v>
      </c>
      <c r="J294" s="1">
        <f t="shared" si="48"/>
        <v>-1038.690986698412</v>
      </c>
      <c r="K294" s="1">
        <f t="shared" si="54"/>
        <v>1332.1216229368645</v>
      </c>
      <c r="L294" s="1">
        <f t="shared" si="55"/>
        <v>1314.655450570295</v>
      </c>
      <c r="M294" s="1">
        <f t="shared" si="59"/>
        <v>151.53217051936807</v>
      </c>
      <c r="N294" s="24">
        <f t="shared" si="56"/>
        <v>1.8434530356137622E-4</v>
      </c>
      <c r="O294" s="24">
        <f t="shared" si="57"/>
        <v>-5.6685199999999996E-4</v>
      </c>
      <c r="P294" s="25">
        <f t="shared" si="58"/>
        <v>8.6757514662687587</v>
      </c>
    </row>
    <row r="295" spans="1:16" x14ac:dyDescent="0.35">
      <c r="A295">
        <v>276</v>
      </c>
      <c r="B295" s="2">
        <v>1154781.9850000001</v>
      </c>
      <c r="C295" s="1">
        <v>-5.0279700000000003E-4</v>
      </c>
      <c r="D295" s="1">
        <v>1370.56</v>
      </c>
      <c r="E295" s="1">
        <f t="shared" si="49"/>
        <v>1370.56</v>
      </c>
      <c r="F295" s="1">
        <f t="shared" si="50"/>
        <v>7255709.2011476783</v>
      </c>
      <c r="G295" s="24">
        <f t="shared" si="51"/>
        <v>-3648.1488192094494</v>
      </c>
      <c r="H295" s="24">
        <f t="shared" si="52"/>
        <v>-4163.0496104570648</v>
      </c>
      <c r="I295" s="24">
        <f t="shared" si="53"/>
        <v>11081.181794813288</v>
      </c>
      <c r="J295" s="1">
        <f t="shared" si="48"/>
        <v>-1020.9074264216288</v>
      </c>
      <c r="K295" s="1">
        <f t="shared" si="54"/>
        <v>1352.6085119480242</v>
      </c>
      <c r="L295" s="1">
        <f t="shared" si="55"/>
        <v>1332.7511686282949</v>
      </c>
      <c r="M295" s="1">
        <f t="shared" si="59"/>
        <v>162.6803538083893</v>
      </c>
      <c r="N295" s="24">
        <f t="shared" si="56"/>
        <v>1.8368310135933862E-4</v>
      </c>
      <c r="O295" s="24">
        <f t="shared" si="57"/>
        <v>-5.0279700000000003E-4</v>
      </c>
      <c r="P295" s="25">
        <f t="shared" si="58"/>
        <v>8.192453098534914</v>
      </c>
    </row>
    <row r="296" spans="1:16" x14ac:dyDescent="0.35">
      <c r="A296">
        <v>277</v>
      </c>
      <c r="B296" s="2">
        <v>1174897.5549999999</v>
      </c>
      <c r="C296" s="1">
        <v>-4.49674E-4</v>
      </c>
      <c r="D296" s="1">
        <v>1165.3900000000001</v>
      </c>
      <c r="E296" s="1">
        <f t="shared" si="49"/>
        <v>1165.3900000000001</v>
      </c>
      <c r="F296" s="1">
        <f t="shared" si="50"/>
        <v>7382099.0550172199</v>
      </c>
      <c r="G296" s="24">
        <f t="shared" si="51"/>
        <v>-3319.5380104658134</v>
      </c>
      <c r="H296" s="24">
        <f t="shared" si="52"/>
        <v>-3728.6714042748572</v>
      </c>
      <c r="I296" s="24">
        <f t="shared" si="53"/>
        <v>10620.879237875157</v>
      </c>
      <c r="J296" s="1">
        <f t="shared" si="48"/>
        <v>-1003.4283409368486</v>
      </c>
      <c r="K296" s="1">
        <f t="shared" si="54"/>
        <v>1372.8883898185127</v>
      </c>
      <c r="L296" s="1">
        <f t="shared" si="55"/>
        <v>1350.3258439220008</v>
      </c>
      <c r="M296" s="1">
        <f t="shared" si="59"/>
        <v>174.5473827610609</v>
      </c>
      <c r="N296" s="24">
        <f t="shared" si="56"/>
        <v>1.8291895487425845E-4</v>
      </c>
      <c r="O296" s="24">
        <f t="shared" si="57"/>
        <v>-4.49674E-4</v>
      </c>
      <c r="P296" s="25">
        <f t="shared" si="58"/>
        <v>7.7361563522867085</v>
      </c>
    </row>
    <row r="297" spans="1:16" x14ac:dyDescent="0.35">
      <c r="A297">
        <v>278</v>
      </c>
      <c r="B297" s="2">
        <v>1195363.5260000001</v>
      </c>
      <c r="C297" s="1">
        <v>-4.0518800000000001E-4</v>
      </c>
      <c r="D297" s="1">
        <v>1009.96</v>
      </c>
      <c r="E297" s="1">
        <f t="shared" si="49"/>
        <v>1009.96</v>
      </c>
      <c r="F297" s="1">
        <f t="shared" si="50"/>
        <v>7510690.5433015842</v>
      </c>
      <c r="G297" s="24">
        <f t="shared" si="51"/>
        <v>-3043.2416798592822</v>
      </c>
      <c r="H297" s="24">
        <f t="shared" si="52"/>
        <v>-3378.4169005296185</v>
      </c>
      <c r="I297" s="24">
        <f t="shared" si="53"/>
        <v>10179.946852977093</v>
      </c>
      <c r="J297" s="1">
        <f t="shared" si="48"/>
        <v>-986.24851665786048</v>
      </c>
      <c r="K297" s="1">
        <f t="shared" si="54"/>
        <v>1392.8612547777097</v>
      </c>
      <c r="L297" s="1">
        <f t="shared" si="55"/>
        <v>1367.2649440824546</v>
      </c>
      <c r="M297" s="1">
        <f t="shared" si="59"/>
        <v>187.07468645293804</v>
      </c>
      <c r="N297" s="24">
        <f t="shared" si="56"/>
        <v>1.8204250810224779E-4</v>
      </c>
      <c r="O297" s="24">
        <f t="shared" si="57"/>
        <v>-4.0518800000000001E-4</v>
      </c>
      <c r="P297" s="25">
        <f t="shared" si="58"/>
        <v>7.3086582156395297</v>
      </c>
    </row>
    <row r="298" spans="1:16" x14ac:dyDescent="0.35">
      <c r="A298">
        <v>279</v>
      </c>
      <c r="B298" s="2">
        <v>1216186.0009999999</v>
      </c>
      <c r="C298" s="1">
        <v>-3.6747E-4</v>
      </c>
      <c r="D298" s="1">
        <v>889.03</v>
      </c>
      <c r="E298" s="1">
        <f t="shared" si="49"/>
        <v>889.03</v>
      </c>
      <c r="F298" s="1">
        <f t="shared" si="50"/>
        <v>7641522.012280697</v>
      </c>
      <c r="G298" s="24">
        <f t="shared" si="51"/>
        <v>-2808.0300938527876</v>
      </c>
      <c r="H298" s="24">
        <f t="shared" si="52"/>
        <v>-3089.4994209195638</v>
      </c>
      <c r="I298" s="24">
        <f t="shared" si="53"/>
        <v>9758.284139886051</v>
      </c>
      <c r="J298" s="1">
        <f t="shared" si="48"/>
        <v>-969.36283053336183</v>
      </c>
      <c r="K298" s="1">
        <f t="shared" si="54"/>
        <v>1412.5721508576164</v>
      </c>
      <c r="L298" s="1">
        <f t="shared" si="55"/>
        <v>1383.5801176955756</v>
      </c>
      <c r="M298" s="1">
        <f t="shared" si="59"/>
        <v>200.28180310395177</v>
      </c>
      <c r="N298" s="24">
        <f t="shared" si="56"/>
        <v>1.810608037864738E-4</v>
      </c>
      <c r="O298" s="24">
        <f t="shared" si="57"/>
        <v>-3.6747E-4</v>
      </c>
      <c r="P298" s="25">
        <f t="shared" si="58"/>
        <v>6.9081668741391322</v>
      </c>
    </row>
    <row r="299" spans="1:16" x14ac:dyDescent="0.35">
      <c r="A299">
        <v>280</v>
      </c>
      <c r="B299" s="2">
        <v>1237371.19</v>
      </c>
      <c r="C299" s="1">
        <v>-3.3531799999999998E-4</v>
      </c>
      <c r="D299" s="1">
        <v>793.33600000000001</v>
      </c>
      <c r="E299" s="1">
        <f t="shared" si="49"/>
        <v>793.33600000000001</v>
      </c>
      <c r="F299" s="1">
        <f t="shared" si="50"/>
        <v>7774632.48053532</v>
      </c>
      <c r="G299" s="24">
        <f t="shared" si="51"/>
        <v>-2606.9742141081424</v>
      </c>
      <c r="H299" s="24">
        <f t="shared" si="52"/>
        <v>-2848.3966284496337</v>
      </c>
      <c r="I299" s="24">
        <f t="shared" si="53"/>
        <v>9360.0902542185995</v>
      </c>
      <c r="J299" s="1">
        <f t="shared" si="48"/>
        <v>-952.76624663001076</v>
      </c>
      <c r="K299" s="1">
        <f t="shared" si="54"/>
        <v>1431.6378290985683</v>
      </c>
      <c r="L299" s="1">
        <f t="shared" si="55"/>
        <v>1398.9115585232626</v>
      </c>
      <c r="M299" s="1">
        <f t="shared" si="59"/>
        <v>213.96532002909956</v>
      </c>
      <c r="N299" s="24">
        <f t="shared" si="56"/>
        <v>1.7993282152250893E-4</v>
      </c>
      <c r="O299" s="24">
        <f t="shared" si="57"/>
        <v>-3.3531799999999998E-4</v>
      </c>
      <c r="P299" s="25">
        <f t="shared" si="58"/>
        <v>6.538029426137884</v>
      </c>
    </row>
    <row r="300" spans="1:16" x14ac:dyDescent="0.35">
      <c r="A300">
        <v>281</v>
      </c>
      <c r="B300" s="2">
        <v>1258925.412</v>
      </c>
      <c r="C300" s="1">
        <v>-3.0761699999999999E-4</v>
      </c>
      <c r="D300" s="1">
        <v>715.83399999999995</v>
      </c>
      <c r="E300" s="1">
        <f t="shared" si="49"/>
        <v>715.83399999999995</v>
      </c>
      <c r="F300" s="1">
        <f t="shared" si="50"/>
        <v>7910061.651513407</v>
      </c>
      <c r="G300" s="24">
        <f t="shared" si="51"/>
        <v>-2433.2694350535999</v>
      </c>
      <c r="H300" s="24">
        <f t="shared" si="52"/>
        <v>-2643.8578344203611</v>
      </c>
      <c r="I300" s="24">
        <f t="shared" si="53"/>
        <v>8987.0255661536976</v>
      </c>
      <c r="J300" s="1">
        <f t="shared" si="48"/>
        <v>-936.45381461599254</v>
      </c>
      <c r="K300" s="1">
        <f t="shared" si="54"/>
        <v>1450.0673101548648</v>
      </c>
      <c r="L300" s="1">
        <f t="shared" si="55"/>
        <v>1413.2738449587484</v>
      </c>
      <c r="M300" s="1">
        <f t="shared" si="59"/>
        <v>228.03342304818227</v>
      </c>
      <c r="N300" s="24">
        <f t="shared" si="56"/>
        <v>1.7866786723316514E-4</v>
      </c>
      <c r="O300" s="24">
        <f t="shared" si="57"/>
        <v>-3.0761699999999999E-4</v>
      </c>
      <c r="P300" s="25">
        <f t="shared" si="58"/>
        <v>6.1976609659546753</v>
      </c>
    </row>
    <row r="301" spans="1:16" x14ac:dyDescent="0.35">
      <c r="A301">
        <v>282</v>
      </c>
      <c r="B301" s="2">
        <v>1280855.095</v>
      </c>
      <c r="C301" s="1">
        <v>-2.8357099999999999E-4</v>
      </c>
      <c r="D301" s="1">
        <v>652.16899999999998</v>
      </c>
      <c r="E301" s="1">
        <f t="shared" si="49"/>
        <v>652.16899999999998</v>
      </c>
      <c r="F301" s="1">
        <f t="shared" si="50"/>
        <v>8047849.9135301132</v>
      </c>
      <c r="G301" s="24">
        <f t="shared" si="51"/>
        <v>-2282.1368478296476</v>
      </c>
      <c r="H301" s="24">
        <f t="shared" si="52"/>
        <v>-2468.507969686556</v>
      </c>
      <c r="I301" s="24">
        <f t="shared" si="53"/>
        <v>8638.0570017631017</v>
      </c>
      <c r="J301" s="1">
        <f t="shared" si="48"/>
        <v>-920.4206697436058</v>
      </c>
      <c r="K301" s="1">
        <f t="shared" si="54"/>
        <v>1467.6599690534622</v>
      </c>
      <c r="L301" s="1">
        <f t="shared" si="55"/>
        <v>1426.4801439886539</v>
      </c>
      <c r="M301" s="1">
        <f t="shared" si="59"/>
        <v>242.3679079166121</v>
      </c>
      <c r="N301" s="24">
        <f t="shared" si="56"/>
        <v>1.7724984428330894E-4</v>
      </c>
      <c r="O301" s="24">
        <f t="shared" si="57"/>
        <v>-2.8357099999999999E-4</v>
      </c>
      <c r="P301" s="25">
        <f t="shared" si="58"/>
        <v>5.8855982883651476</v>
      </c>
    </row>
    <row r="302" spans="1:16" x14ac:dyDescent="0.35">
      <c r="A302">
        <v>283</v>
      </c>
      <c r="B302" s="2">
        <v>1303166.7779999999</v>
      </c>
      <c r="C302" s="1">
        <v>-2.6255799999999998E-4</v>
      </c>
      <c r="D302" s="1">
        <v>598.69399999999996</v>
      </c>
      <c r="E302" s="1">
        <f t="shared" si="49"/>
        <v>598.69399999999996</v>
      </c>
      <c r="F302" s="1">
        <f t="shared" si="50"/>
        <v>8188038.3523341613</v>
      </c>
      <c r="G302" s="24">
        <f t="shared" si="51"/>
        <v>-2149.8349737121525</v>
      </c>
      <c r="H302" s="24">
        <f t="shared" si="52"/>
        <v>-2316.5614945934672</v>
      </c>
      <c r="I302" s="24">
        <f t="shared" si="53"/>
        <v>8318.4814276273555</v>
      </c>
      <c r="J302" s="1">
        <f t="shared" si="48"/>
        <v>-904.66203120504201</v>
      </c>
      <c r="K302" s="1">
        <f t="shared" si="54"/>
        <v>1484.3161864236563</v>
      </c>
      <c r="L302" s="1">
        <f t="shared" si="55"/>
        <v>1438.5147535719589</v>
      </c>
      <c r="M302" s="1">
        <f t="shared" si="59"/>
        <v>256.68275534578106</v>
      </c>
      <c r="N302" s="24">
        <f t="shared" si="56"/>
        <v>1.7568490664945187E-4</v>
      </c>
      <c r="O302" s="24">
        <f t="shared" si="57"/>
        <v>-2.6255799999999998E-4</v>
      </c>
      <c r="P302" s="25">
        <f t="shared" si="58"/>
        <v>5.6042516437620238</v>
      </c>
    </row>
    <row r="303" spans="1:16" x14ac:dyDescent="0.35">
      <c r="A303">
        <v>284</v>
      </c>
      <c r="B303" s="2">
        <v>1325867.118</v>
      </c>
      <c r="C303" s="1">
        <v>-2.44054E-4</v>
      </c>
      <c r="D303" s="1">
        <v>552.91</v>
      </c>
      <c r="E303" s="1">
        <f t="shared" si="49"/>
        <v>552.91</v>
      </c>
      <c r="F303" s="1">
        <f t="shared" si="50"/>
        <v>8330668.7950901426</v>
      </c>
      <c r="G303" s="24">
        <f t="shared" si="51"/>
        <v>-2033.1330421169298</v>
      </c>
      <c r="H303" s="24">
        <f t="shared" si="52"/>
        <v>-2183.4967722650026</v>
      </c>
      <c r="I303" s="24">
        <f t="shared" si="53"/>
        <v>8029.0452967890642</v>
      </c>
      <c r="J303" s="1">
        <f t="shared" si="48"/>
        <v>-889.17319720754233</v>
      </c>
      <c r="K303" s="1">
        <f t="shared" si="54"/>
        <v>1500.0165673417716</v>
      </c>
      <c r="L303" s="1">
        <f t="shared" si="55"/>
        <v>1449.4270363156886</v>
      </c>
      <c r="M303" s="1">
        <f t="shared" si="59"/>
        <v>270.7874332825221</v>
      </c>
      <c r="N303" s="24">
        <f t="shared" si="56"/>
        <v>1.7398687571998294E-4</v>
      </c>
      <c r="O303" s="24">
        <f t="shared" si="57"/>
        <v>-2.44054E-4</v>
      </c>
      <c r="P303" s="25">
        <f t="shared" si="58"/>
        <v>5.3526377452067733</v>
      </c>
    </row>
    <row r="304" spans="1:16" x14ac:dyDescent="0.35">
      <c r="A304">
        <v>285</v>
      </c>
      <c r="B304" s="2">
        <v>1348962.8829999999</v>
      </c>
      <c r="C304" s="1">
        <v>-2.2764199999999999E-4</v>
      </c>
      <c r="D304" s="1">
        <v>513.07000000000005</v>
      </c>
      <c r="E304" s="1">
        <f t="shared" si="49"/>
        <v>513.07000000000005</v>
      </c>
      <c r="F304" s="1">
        <f t="shared" si="50"/>
        <v>8475783.7663962152</v>
      </c>
      <c r="G304" s="24">
        <f t="shared" si="51"/>
        <v>-1929.4443681499672</v>
      </c>
      <c r="H304" s="24">
        <f t="shared" si="52"/>
        <v>-2065.8778560729211</v>
      </c>
      <c r="I304" s="24">
        <f t="shared" si="53"/>
        <v>7768.9133932711438</v>
      </c>
      <c r="J304" s="1">
        <f t="shared" si="48"/>
        <v>-873.94954986645837</v>
      </c>
      <c r="K304" s="1">
        <f t="shared" si="54"/>
        <v>1514.7496816652279</v>
      </c>
      <c r="L304" s="1">
        <f t="shared" si="55"/>
        <v>1459.2745688951513</v>
      </c>
      <c r="M304" s="1">
        <f t="shared" si="59"/>
        <v>284.5231471637473</v>
      </c>
      <c r="N304" s="24">
        <f t="shared" si="56"/>
        <v>1.7216986760336083E-4</v>
      </c>
      <c r="O304" s="24">
        <f t="shared" si="57"/>
        <v>-2.2764199999999999E-4</v>
      </c>
      <c r="P304" s="25">
        <f t="shared" si="58"/>
        <v>5.1288430605447966</v>
      </c>
    </row>
    <row r="305" spans="1:16" x14ac:dyDescent="0.35">
      <c r="A305">
        <v>286</v>
      </c>
      <c r="B305" s="2">
        <v>1372460.9609999999</v>
      </c>
      <c r="C305" s="1">
        <v>-2.12988E-4</v>
      </c>
      <c r="D305" s="1">
        <v>477.88</v>
      </c>
      <c r="E305" s="1">
        <f t="shared" si="49"/>
        <v>477.88</v>
      </c>
      <c r="F305" s="1">
        <f t="shared" si="50"/>
        <v>8623426.5448327754</v>
      </c>
      <c r="G305" s="24">
        <f t="shared" si="51"/>
        <v>-1836.6863729308432</v>
      </c>
      <c r="H305" s="24">
        <f t="shared" si="52"/>
        <v>-1961.0240376327301</v>
      </c>
      <c r="I305" s="24">
        <f t="shared" si="53"/>
        <v>7537.0095566038672</v>
      </c>
      <c r="J305" s="1">
        <f t="shared" si="48"/>
        <v>-858.98654889638772</v>
      </c>
      <c r="K305" s="1">
        <f t="shared" si="54"/>
        <v>1528.5262866334363</v>
      </c>
      <c r="L305" s="1">
        <f t="shared" si="55"/>
        <v>1468.1430931045809</v>
      </c>
      <c r="M305" s="1">
        <f t="shared" si="59"/>
        <v>297.74346091725653</v>
      </c>
      <c r="N305" s="24">
        <f t="shared" si="56"/>
        <v>1.7025054779231625E-4</v>
      </c>
      <c r="O305" s="24">
        <f t="shared" si="57"/>
        <v>-2.12988E-4</v>
      </c>
      <c r="P305" s="25">
        <f t="shared" si="58"/>
        <v>4.9308995353976242</v>
      </c>
    </row>
    <row r="306" spans="1:16" x14ac:dyDescent="0.35">
      <c r="A306">
        <v>287</v>
      </c>
      <c r="B306" s="2">
        <v>1396368.361</v>
      </c>
      <c r="C306" s="1">
        <v>-1.9982600000000001E-4</v>
      </c>
      <c r="D306" s="1">
        <v>446.31099999999998</v>
      </c>
      <c r="E306" s="1">
        <f t="shared" si="49"/>
        <v>446.31099999999998</v>
      </c>
      <c r="F306" s="1">
        <f t="shared" si="50"/>
        <v>8773641.1692456398</v>
      </c>
      <c r="G306" s="24">
        <f t="shared" si="51"/>
        <v>-1753.2016202856794</v>
      </c>
      <c r="H306" s="24">
        <f t="shared" si="52"/>
        <v>-1866.8186204162987</v>
      </c>
      <c r="I306" s="24">
        <f t="shared" si="53"/>
        <v>7333.2484077097179</v>
      </c>
      <c r="J306" s="1">
        <f t="shared" si="48"/>
        <v>-844.2797311306382</v>
      </c>
      <c r="K306" s="1">
        <f t="shared" si="54"/>
        <v>1541.3762150560431</v>
      </c>
      <c r="L306" s="1">
        <f t="shared" si="55"/>
        <v>1476.159661203659</v>
      </c>
      <c r="M306" s="1">
        <f t="shared" si="59"/>
        <v>310.2741465858951</v>
      </c>
      <c r="N306" s="24">
        <f t="shared" si="56"/>
        <v>1.6824937705203411E-4</v>
      </c>
      <c r="O306" s="24">
        <f t="shared" si="57"/>
        <v>-1.9982600000000001E-4</v>
      </c>
      <c r="P306" s="25">
        <f t="shared" si="58"/>
        <v>4.7575980063005492</v>
      </c>
    </row>
    <row r="307" spans="1:16" x14ac:dyDescent="0.35">
      <c r="A307">
        <v>288</v>
      </c>
      <c r="B307" s="2">
        <v>1420692.213</v>
      </c>
      <c r="C307" s="1">
        <v>-1.8792900000000001E-4</v>
      </c>
      <c r="D307" s="1">
        <v>417.596</v>
      </c>
      <c r="E307" s="1">
        <f t="shared" si="49"/>
        <v>417.596</v>
      </c>
      <c r="F307" s="1">
        <f t="shared" si="50"/>
        <v>8926472.4387460519</v>
      </c>
      <c r="G307" s="24">
        <f t="shared" si="51"/>
        <v>-1677.5430389411069</v>
      </c>
      <c r="H307" s="24">
        <f t="shared" si="52"/>
        <v>-1781.4965084902851</v>
      </c>
      <c r="I307" s="24">
        <f t="shared" si="53"/>
        <v>7156.5270422029052</v>
      </c>
      <c r="J307" s="1">
        <f t="shared" si="48"/>
        <v>-829.82471051554217</v>
      </c>
      <c r="K307" s="1">
        <f t="shared" si="54"/>
        <v>1553.402998374482</v>
      </c>
      <c r="L307" s="1">
        <f t="shared" si="55"/>
        <v>1483.5068567318999</v>
      </c>
      <c r="M307" s="1">
        <f t="shared" si="59"/>
        <v>322.01149884107406</v>
      </c>
      <c r="N307" s="24">
        <f t="shared" si="56"/>
        <v>1.6619183747127502E-4</v>
      </c>
      <c r="O307" s="24">
        <f t="shared" si="57"/>
        <v>-1.8792900000000001E-4</v>
      </c>
      <c r="P307" s="25">
        <f t="shared" si="58"/>
        <v>4.6069996322214308</v>
      </c>
    </row>
    <row r="308" spans="1:16" x14ac:dyDescent="0.35">
      <c r="A308">
        <v>289</v>
      </c>
      <c r="B308" s="2">
        <v>1445439.7709999999</v>
      </c>
      <c r="C308" s="1">
        <v>-1.771E-4</v>
      </c>
      <c r="D308" s="1">
        <v>391.23899999999998</v>
      </c>
      <c r="E308" s="1">
        <f t="shared" si="49"/>
        <v>391.23899999999998</v>
      </c>
      <c r="F308" s="1">
        <f t="shared" si="50"/>
        <v>9081965.9315602258</v>
      </c>
      <c r="G308" s="24">
        <f t="shared" si="51"/>
        <v>-1608.416166479316</v>
      </c>
      <c r="H308" s="24">
        <f t="shared" si="52"/>
        <v>-1703.5830507167782</v>
      </c>
      <c r="I308" s="24">
        <f t="shared" si="53"/>
        <v>7003.5720357965811</v>
      </c>
      <c r="J308" s="1">
        <f t="shared" si="48"/>
        <v>-815.6171761959979</v>
      </c>
      <c r="K308" s="1">
        <f t="shared" si="54"/>
        <v>1564.7804010383347</v>
      </c>
      <c r="L308" s="1">
        <f t="shared" si="55"/>
        <v>1490.381740441394</v>
      </c>
      <c r="M308" s="1">
        <f t="shared" si="59"/>
        <v>332.99009785123781</v>
      </c>
      <c r="N308" s="24">
        <f t="shared" si="56"/>
        <v>1.6410342779003969E-4</v>
      </c>
      <c r="O308" s="24">
        <f t="shared" si="57"/>
        <v>-1.771E-4</v>
      </c>
      <c r="P308" s="25">
        <f t="shared" si="58"/>
        <v>4.4757539340020163</v>
      </c>
    </row>
    <row r="309" spans="1:16" x14ac:dyDescent="0.35">
      <c r="A309">
        <v>290</v>
      </c>
      <c r="B309" s="2">
        <v>1470618.415</v>
      </c>
      <c r="C309" s="1">
        <v>-1.6720600000000001E-4</v>
      </c>
      <c r="D309" s="1">
        <v>366.94499999999999</v>
      </c>
      <c r="E309" s="1">
        <f t="shared" si="49"/>
        <v>366.94499999999999</v>
      </c>
      <c r="F309" s="1">
        <f t="shared" si="50"/>
        <v>9240168.0175957307</v>
      </c>
      <c r="G309" s="24">
        <f t="shared" si="51"/>
        <v>-1545.0115335501118</v>
      </c>
      <c r="H309" s="24">
        <f t="shared" si="52"/>
        <v>-1632.1621017504706</v>
      </c>
      <c r="I309" s="24">
        <f t="shared" si="53"/>
        <v>6872.1723196333733</v>
      </c>
      <c r="J309" s="1">
        <f t="shared" si="48"/>
        <v>-801.65289130043288</v>
      </c>
      <c r="K309" s="1">
        <f t="shared" si="54"/>
        <v>1575.4520858718031</v>
      </c>
      <c r="L309" s="1">
        <f t="shared" si="55"/>
        <v>1496.7869485859064</v>
      </c>
      <c r="M309" s="1">
        <f t="shared" si="59"/>
        <v>343.13984146153683</v>
      </c>
      <c r="N309" s="24">
        <f t="shared" si="56"/>
        <v>1.6198698397427698E-4</v>
      </c>
      <c r="O309" s="24">
        <f t="shared" si="57"/>
        <v>-1.6720600000000001E-4</v>
      </c>
      <c r="P309" s="25">
        <f t="shared" si="58"/>
        <v>4.3620319407115069</v>
      </c>
    </row>
    <row r="310" spans="1:16" x14ac:dyDescent="0.35">
      <c r="A310">
        <v>291</v>
      </c>
      <c r="B310" s="2">
        <v>1496235.656</v>
      </c>
      <c r="C310" s="1">
        <v>-1.58114E-4</v>
      </c>
      <c r="D310" s="1">
        <v>344.19299999999998</v>
      </c>
      <c r="E310" s="1">
        <f t="shared" si="49"/>
        <v>344.19299999999998</v>
      </c>
      <c r="F310" s="1">
        <f t="shared" si="50"/>
        <v>9401125.8898574095</v>
      </c>
      <c r="G310" s="24">
        <f t="shared" si="51"/>
        <v>-1486.4496189489143</v>
      </c>
      <c r="H310" s="24">
        <f t="shared" si="52"/>
        <v>-1566.1488026540242</v>
      </c>
      <c r="I310" s="24">
        <f t="shared" si="53"/>
        <v>6763.6508904084994</v>
      </c>
      <c r="J310" s="1">
        <f t="shared" si="48"/>
        <v>-787.92769017156081</v>
      </c>
      <c r="K310" s="1">
        <f t="shared" si="54"/>
        <v>1585.6830260023926</v>
      </c>
      <c r="L310" s="1">
        <f t="shared" si="55"/>
        <v>1503.0698079742285</v>
      </c>
      <c r="M310" s="1">
        <f t="shared" si="59"/>
        <v>352.38251057299345</v>
      </c>
      <c r="N310" s="24">
        <f t="shared" si="56"/>
        <v>1.5988189346510562E-4</v>
      </c>
      <c r="O310" s="24">
        <f t="shared" si="57"/>
        <v>-1.58114E-4</v>
      </c>
      <c r="P310" s="25">
        <f t="shared" si="58"/>
        <v>4.2654495126053611</v>
      </c>
    </row>
    <row r="311" spans="1:16" x14ac:dyDescent="0.35">
      <c r="A311">
        <v>292</v>
      </c>
      <c r="B311" s="2">
        <v>1522299.1329999999</v>
      </c>
      <c r="C311" s="1">
        <v>-1.4971E-4</v>
      </c>
      <c r="D311" s="1">
        <v>322.91199999999998</v>
      </c>
      <c r="E311" s="1">
        <f t="shared" si="49"/>
        <v>322.91199999999998</v>
      </c>
      <c r="F311" s="1">
        <f t="shared" si="50"/>
        <v>9564887.5455978215</v>
      </c>
      <c r="G311" s="24">
        <f t="shared" si="51"/>
        <v>-1431.9593144514499</v>
      </c>
      <c r="H311" s="24">
        <f t="shared" si="52"/>
        <v>-1504.7771373404644</v>
      </c>
      <c r="I311" s="24">
        <f t="shared" si="53"/>
        <v>6672.9624107752779</v>
      </c>
      <c r="J311" s="1">
        <f t="shared" si="48"/>
        <v>-774.43748001163067</v>
      </c>
      <c r="K311" s="1">
        <f t="shared" si="54"/>
        <v>1595.6354040574383</v>
      </c>
      <c r="L311" s="1">
        <f t="shared" si="55"/>
        <v>1509.3344765415327</v>
      </c>
      <c r="M311" s="1">
        <f t="shared" si="59"/>
        <v>360.91129832310332</v>
      </c>
      <c r="N311" s="24">
        <f t="shared" si="56"/>
        <v>1.5779950044851225E-4</v>
      </c>
      <c r="O311" s="24">
        <f t="shared" si="57"/>
        <v>-1.4971E-4</v>
      </c>
      <c r="P311" s="25">
        <f t="shared" si="58"/>
        <v>4.1820094952813349</v>
      </c>
    </row>
    <row r="312" spans="1:16" x14ac:dyDescent="0.35">
      <c r="A312">
        <v>293</v>
      </c>
      <c r="B312" s="2">
        <v>1548816.6189999999</v>
      </c>
      <c r="C312" s="1">
        <v>-1.41908E-4</v>
      </c>
      <c r="D312" s="1">
        <v>302.97800000000001</v>
      </c>
      <c r="E312" s="1">
        <f t="shared" si="49"/>
        <v>302.97800000000001</v>
      </c>
      <c r="F312" s="1">
        <f t="shared" si="50"/>
        <v>9731501.8240163624</v>
      </c>
      <c r="G312" s="24">
        <f t="shared" si="51"/>
        <v>-1380.977960842514</v>
      </c>
      <c r="H312" s="24">
        <f t="shared" si="52"/>
        <v>-1447.4494550204492</v>
      </c>
      <c r="I312" s="24">
        <f t="shared" si="53"/>
        <v>6597.4948571076056</v>
      </c>
      <c r="J312" s="1">
        <f t="shared" si="48"/>
        <v>-761.17823757959695</v>
      </c>
      <c r="K312" s="1">
        <f t="shared" si="54"/>
        <v>1605.4396529502878</v>
      </c>
      <c r="L312" s="1">
        <f t="shared" si="55"/>
        <v>1515.6885449796059</v>
      </c>
      <c r="M312" s="1">
        <f t="shared" si="59"/>
        <v>368.82885767031644</v>
      </c>
      <c r="N312" s="24">
        <f t="shared" si="56"/>
        <v>1.5575073327726662E-4</v>
      </c>
      <c r="O312" s="24">
        <f t="shared" si="57"/>
        <v>-1.41908E-4</v>
      </c>
      <c r="P312" s="25">
        <f t="shared" si="58"/>
        <v>4.109463002850033</v>
      </c>
    </row>
    <row r="313" spans="1:16" x14ac:dyDescent="0.35">
      <c r="A313">
        <v>294</v>
      </c>
      <c r="B313" s="2">
        <v>1575796.023</v>
      </c>
      <c r="C313" s="1">
        <v>-1.3464099999999999E-4</v>
      </c>
      <c r="D313" s="1">
        <v>284.29300000000001</v>
      </c>
      <c r="E313" s="1">
        <f t="shared" si="49"/>
        <v>284.29300000000001</v>
      </c>
      <c r="F313" s="1">
        <f t="shared" si="50"/>
        <v>9901018.4188256264</v>
      </c>
      <c r="G313" s="24">
        <f t="shared" si="51"/>
        <v>-1333.0830209291009</v>
      </c>
      <c r="H313" s="24">
        <f t="shared" si="52"/>
        <v>-1393.7112853208191</v>
      </c>
      <c r="I313" s="24">
        <f t="shared" si="53"/>
        <v>6535.2747008841498</v>
      </c>
      <c r="J313" s="1">
        <f t="shared" si="48"/>
        <v>-748.14600822508214</v>
      </c>
      <c r="K313" s="1">
        <f t="shared" si="54"/>
        <v>1615.1728906825758</v>
      </c>
      <c r="L313" s="1">
        <f t="shared" si="55"/>
        <v>1522.1948102232584</v>
      </c>
      <c r="M313" s="1">
        <f t="shared" si="59"/>
        <v>376.20573033872512</v>
      </c>
      <c r="N313" s="24">
        <f t="shared" si="56"/>
        <v>1.5374123608627809E-4</v>
      </c>
      <c r="O313" s="24">
        <f t="shared" si="57"/>
        <v>-1.3464099999999999E-4</v>
      </c>
      <c r="P313" s="25">
        <f t="shared" si="58"/>
        <v>4.0461765663503231</v>
      </c>
    </row>
    <row r="314" spans="1:16" x14ac:dyDescent="0.35">
      <c r="A314">
        <v>295</v>
      </c>
      <c r="B314" s="2">
        <v>1603245.3910000001</v>
      </c>
      <c r="C314" s="1">
        <v>-1.27847E-4</v>
      </c>
      <c r="D314" s="1">
        <v>266.81700000000001</v>
      </c>
      <c r="E314" s="1">
        <f t="shared" si="49"/>
        <v>266.81700000000001</v>
      </c>
      <c r="F314" s="1">
        <f t="shared" si="50"/>
        <v>10073487.884534592</v>
      </c>
      <c r="G314" s="24">
        <f t="shared" si="51"/>
        <v>-1287.865205574094</v>
      </c>
      <c r="H314" s="24">
        <f t="shared" si="52"/>
        <v>-1343.1437480650877</v>
      </c>
      <c r="I314" s="24">
        <f t="shared" si="53"/>
        <v>6483.0505523163947</v>
      </c>
      <c r="J314" s="1">
        <f t="shared" si="48"/>
        <v>-735.33690538107396</v>
      </c>
      <c r="K314" s="1">
        <f t="shared" si="54"/>
        <v>1624.962237711404</v>
      </c>
      <c r="L314" s="1">
        <f t="shared" si="55"/>
        <v>1528.9095497004871</v>
      </c>
      <c r="M314" s="1">
        <f t="shared" si="59"/>
        <v>383.21778661003259</v>
      </c>
      <c r="N314" s="24">
        <f t="shared" si="56"/>
        <v>1.5177558827938421E-4</v>
      </c>
      <c r="O314" s="24">
        <f t="shared" si="57"/>
        <v>-1.27847E-4</v>
      </c>
      <c r="P314" s="25">
        <f t="shared" si="58"/>
        <v>3.9896622837507421</v>
      </c>
    </row>
    <row r="315" spans="1:16" x14ac:dyDescent="0.35">
      <c r="A315">
        <v>296</v>
      </c>
      <c r="B315" s="2">
        <v>1631172.909</v>
      </c>
      <c r="C315" s="1">
        <v>-1.2148E-4</v>
      </c>
      <c r="D315" s="1">
        <v>250.547</v>
      </c>
      <c r="E315" s="1">
        <f t="shared" si="49"/>
        <v>250.547</v>
      </c>
      <c r="F315" s="1">
        <f t="shared" si="50"/>
        <v>10248961.655298185</v>
      </c>
      <c r="G315" s="24">
        <f t="shared" si="51"/>
        <v>-1245.0438618856235</v>
      </c>
      <c r="H315" s="24">
        <f t="shared" si="52"/>
        <v>-1295.4628078606904</v>
      </c>
      <c r="I315" s="24">
        <f t="shared" si="53"/>
        <v>6437.5467166961398</v>
      </c>
      <c r="J315" s="1">
        <f t="shared" si="48"/>
        <v>-722.74710907696294</v>
      </c>
      <c r="K315" s="1">
        <f t="shared" si="54"/>
        <v>1634.8285917191308</v>
      </c>
      <c r="L315" s="1">
        <f t="shared" si="55"/>
        <v>1535.7833499172514</v>
      </c>
      <c r="M315" s="1">
        <f t="shared" si="59"/>
        <v>390.01542693572333</v>
      </c>
      <c r="N315" s="24">
        <f t="shared" si="56"/>
        <v>1.4984770180336566E-4</v>
      </c>
      <c r="O315" s="24">
        <f t="shared" si="57"/>
        <v>-1.2148E-4</v>
      </c>
      <c r="P315" s="25">
        <f t="shared" si="58"/>
        <v>3.9377502628129548</v>
      </c>
    </row>
    <row r="316" spans="1:16" x14ac:dyDescent="0.35">
      <c r="A316">
        <v>297</v>
      </c>
      <c r="B316" s="2">
        <v>1659586.9069999999</v>
      </c>
      <c r="C316" s="1">
        <v>-1.1551E-4</v>
      </c>
      <c r="D316" s="1">
        <v>235.398</v>
      </c>
      <c r="E316" s="1">
        <f t="shared" si="49"/>
        <v>235.398</v>
      </c>
      <c r="F316" s="1">
        <f t="shared" si="50"/>
        <v>10427492.070050014</v>
      </c>
      <c r="G316" s="24">
        <f t="shared" si="51"/>
        <v>-1204.4796090114771</v>
      </c>
      <c r="H316" s="24">
        <f t="shared" si="52"/>
        <v>-1250.4847202557239</v>
      </c>
      <c r="I316" s="24">
        <f t="shared" si="53"/>
        <v>6398.4543068693902</v>
      </c>
      <c r="J316" s="1">
        <f t="shared" si="48"/>
        <v>-710.37286412166782</v>
      </c>
      <c r="K316" s="1">
        <f t="shared" si="54"/>
        <v>1644.6786016264787</v>
      </c>
      <c r="L316" s="1">
        <f t="shared" si="55"/>
        <v>1542.7474842251606</v>
      </c>
      <c r="M316" s="1">
        <f t="shared" si="59"/>
        <v>396.55261307314959</v>
      </c>
      <c r="N316" s="24">
        <f t="shared" si="56"/>
        <v>1.4795000311304586E-4</v>
      </c>
      <c r="O316" s="24">
        <f t="shared" si="57"/>
        <v>-1.1551E-4</v>
      </c>
      <c r="P316" s="25">
        <f t="shared" si="58"/>
        <v>3.8903979783902711</v>
      </c>
    </row>
    <row r="317" spans="1:16" x14ac:dyDescent="0.35">
      <c r="A317">
        <v>298</v>
      </c>
      <c r="B317" s="2">
        <v>1688495.8589999999</v>
      </c>
      <c r="C317" s="1">
        <v>-1.09899E-4</v>
      </c>
      <c r="D317" s="1">
        <v>221.26300000000001</v>
      </c>
      <c r="E317" s="1">
        <f t="shared" si="49"/>
        <v>221.26300000000001</v>
      </c>
      <c r="F317" s="1">
        <f t="shared" si="50"/>
        <v>10609132.372502374</v>
      </c>
      <c r="G317" s="24">
        <f t="shared" si="51"/>
        <v>-1165.9330386056383</v>
      </c>
      <c r="H317" s="24">
        <f t="shared" si="52"/>
        <v>-1207.9228558146515</v>
      </c>
      <c r="I317" s="24">
        <f t="shared" si="53"/>
        <v>6365.0821225472719</v>
      </c>
      <c r="J317" s="1">
        <f t="shared" si="48"/>
        <v>-698.21048011489972</v>
      </c>
      <c r="K317" s="1">
        <f t="shared" si="54"/>
        <v>1654.6280555622761</v>
      </c>
      <c r="L317" s="1">
        <f t="shared" si="55"/>
        <v>1549.8924590935133</v>
      </c>
      <c r="M317" s="1">
        <f t="shared" si="59"/>
        <v>402.90062194739397</v>
      </c>
      <c r="N317" s="24">
        <f t="shared" si="56"/>
        <v>1.460904063286695E-4</v>
      </c>
      <c r="O317" s="24">
        <f t="shared" si="57"/>
        <v>-1.09899E-4</v>
      </c>
      <c r="P317" s="25">
        <f t="shared" si="58"/>
        <v>3.8468356082505131</v>
      </c>
    </row>
    <row r="318" spans="1:16" x14ac:dyDescent="0.35">
      <c r="A318">
        <v>299</v>
      </c>
      <c r="B318" s="2">
        <v>1717908.3870000001</v>
      </c>
      <c r="C318" s="1">
        <v>-1.04615E-4</v>
      </c>
      <c r="D318" s="1">
        <v>208.11500000000001</v>
      </c>
      <c r="E318" s="1">
        <f t="shared" si="49"/>
        <v>208.11500000000001</v>
      </c>
      <c r="F318" s="1">
        <f t="shared" si="50"/>
        <v>10793936.736278983</v>
      </c>
      <c r="G318" s="24">
        <f t="shared" si="51"/>
        <v>-1129.2076916658259</v>
      </c>
      <c r="H318" s="24">
        <f t="shared" si="52"/>
        <v>-1167.5636589025576</v>
      </c>
      <c r="I318" s="24">
        <f t="shared" si="53"/>
        <v>6335.0640950544785</v>
      </c>
      <c r="J318" s="1">
        <f t="shared" si="48"/>
        <v>-686.25632967726472</v>
      </c>
      <c r="K318" s="1">
        <f t="shared" si="54"/>
        <v>1664.7324953740201</v>
      </c>
      <c r="L318" s="1">
        <f t="shared" si="55"/>
        <v>1557.2019551025439</v>
      </c>
      <c r="M318" s="1">
        <f t="shared" si="59"/>
        <v>409.20259963003076</v>
      </c>
      <c r="N318" s="24">
        <f t="shared" si="56"/>
        <v>1.4426635926711588E-4</v>
      </c>
      <c r="O318" s="24">
        <f t="shared" si="57"/>
        <v>-1.04615E-4</v>
      </c>
      <c r="P318" s="25">
        <f t="shared" si="58"/>
        <v>3.8054546977718253</v>
      </c>
    </row>
    <row r="319" spans="1:16" x14ac:dyDescent="0.35">
      <c r="A319">
        <v>300</v>
      </c>
      <c r="B319" s="2">
        <v>1747833.2620000001</v>
      </c>
      <c r="C319" s="1">
        <v>-9.9634600000000003E-5</v>
      </c>
      <c r="D319" s="1">
        <v>195.928</v>
      </c>
      <c r="E319" s="1">
        <f t="shared" si="49"/>
        <v>195.928</v>
      </c>
      <c r="F319" s="1">
        <f t="shared" si="50"/>
        <v>10981960.271198168</v>
      </c>
      <c r="G319" s="24">
        <f t="shared" si="51"/>
        <v>-1094.1832188367212</v>
      </c>
      <c r="H319" s="24">
        <f t="shared" si="52"/>
        <v>-1129.2667226989097</v>
      </c>
      <c r="I319" s="24">
        <f t="shared" si="53"/>
        <v>6306.5243230568785</v>
      </c>
      <c r="J319" s="1">
        <f t="shared" si="48"/>
        <v>-674.50684800184899</v>
      </c>
      <c r="K319" s="1">
        <f t="shared" si="54"/>
        <v>1674.945790211651</v>
      </c>
      <c r="L319" s="1">
        <f t="shared" si="55"/>
        <v>1564.583641777773</v>
      </c>
      <c r="M319" s="1">
        <f t="shared" si="59"/>
        <v>415.53677588282875</v>
      </c>
      <c r="N319" s="24">
        <f t="shared" si="56"/>
        <v>1.4246852138785526E-4</v>
      </c>
      <c r="O319" s="24">
        <f t="shared" si="57"/>
        <v>-9.9634600000000003E-5</v>
      </c>
      <c r="P319" s="25">
        <f t="shared" si="58"/>
        <v>3.7652110055812424</v>
      </c>
    </row>
    <row r="320" spans="1:16" x14ac:dyDescent="0.35">
      <c r="A320">
        <v>301</v>
      </c>
      <c r="B320" s="2">
        <v>1778279.41</v>
      </c>
      <c r="C320" s="1">
        <v>-9.4936400000000001E-5</v>
      </c>
      <c r="D320" s="1">
        <v>184.64400000000001</v>
      </c>
      <c r="E320" s="1">
        <f t="shared" si="49"/>
        <v>184.64400000000001</v>
      </c>
      <c r="F320" s="1">
        <f t="shared" si="50"/>
        <v>11173259.060971983</v>
      </c>
      <c r="G320" s="24">
        <f t="shared" si="51"/>
        <v>-1060.7489915160606</v>
      </c>
      <c r="H320" s="24">
        <f t="shared" si="52"/>
        <v>-1092.8898721661308</v>
      </c>
      <c r="I320" s="24">
        <f t="shared" si="53"/>
        <v>6278.4700815533652</v>
      </c>
      <c r="J320" s="1">
        <f t="shared" si="48"/>
        <v>-662.95853045074068</v>
      </c>
      <c r="K320" s="1">
        <f t="shared" si="54"/>
        <v>1685.2473716033342</v>
      </c>
      <c r="L320" s="1">
        <f t="shared" si="55"/>
        <v>1571.9892801523197</v>
      </c>
      <c r="M320" s="1">
        <f t="shared" si="59"/>
        <v>421.9484632647758</v>
      </c>
      <c r="N320" s="24">
        <f t="shared" si="56"/>
        <v>1.4069209991230341E-4</v>
      </c>
      <c r="O320" s="24">
        <f t="shared" si="57"/>
        <v>-9.4936400000000001E-5</v>
      </c>
      <c r="P320" s="25">
        <f t="shared" si="58"/>
        <v>3.7255480633564595</v>
      </c>
    </row>
    <row r="321" spans="1:16" x14ac:dyDescent="0.35">
      <c r="A321">
        <v>302</v>
      </c>
      <c r="B321" s="2">
        <v>1809255.91</v>
      </c>
      <c r="C321" s="1">
        <v>-9.0501199999999993E-5</v>
      </c>
      <c r="D321" s="1">
        <v>174.203</v>
      </c>
      <c r="E321" s="1">
        <f t="shared" si="49"/>
        <v>174.203</v>
      </c>
      <c r="F321" s="1">
        <f t="shared" si="50"/>
        <v>11367890.150639832</v>
      </c>
      <c r="G321" s="24">
        <f t="shared" si="51"/>
        <v>-1028.8077001010854</v>
      </c>
      <c r="H321" s="24">
        <f t="shared" si="52"/>
        <v>-1058.304646134847</v>
      </c>
      <c r="I321" s="24">
        <f t="shared" si="53"/>
        <v>6250.1332870058777</v>
      </c>
      <c r="J321" s="1">
        <f t="shared" si="48"/>
        <v>-651.60793333233323</v>
      </c>
      <c r="K321" s="1">
        <f t="shared" si="54"/>
        <v>1695.6116968636379</v>
      </c>
      <c r="L321" s="1">
        <f t="shared" si="55"/>
        <v>1579.3709491129555</v>
      </c>
      <c r="M321" s="1">
        <f t="shared" si="59"/>
        <v>428.47083926516507</v>
      </c>
      <c r="N321" s="24">
        <f t="shared" si="56"/>
        <v>1.3893263641574351E-4</v>
      </c>
      <c r="O321" s="24">
        <f t="shared" si="57"/>
        <v>-9.0501199999999993E-5</v>
      </c>
      <c r="P321" s="25">
        <f t="shared" si="58"/>
        <v>3.6860640313856692</v>
      </c>
    </row>
    <row r="322" spans="1:16" x14ac:dyDescent="0.35">
      <c r="A322">
        <v>303</v>
      </c>
      <c r="B322" s="2">
        <v>1840772.0009999999</v>
      </c>
      <c r="C322" s="1">
        <v>-8.6314699999999995E-5</v>
      </c>
      <c r="D322" s="1">
        <v>164.56700000000001</v>
      </c>
      <c r="E322" s="1">
        <f t="shared" si="49"/>
        <v>164.56700000000001</v>
      </c>
      <c r="F322" s="1">
        <f t="shared" si="50"/>
        <v>11565911.590550765</v>
      </c>
      <c r="G322" s="24">
        <f t="shared" si="51"/>
        <v>-998.30818916491205</v>
      </c>
      <c r="H322" s="24">
        <f t="shared" si="52"/>
        <v>-1025.4363824252061</v>
      </c>
      <c r="I322" s="24">
        <f t="shared" si="53"/>
        <v>6220.5760452747263</v>
      </c>
      <c r="J322" s="1">
        <f t="shared" si="48"/>
        <v>-640.45167122487646</v>
      </c>
      <c r="K322" s="1">
        <f t="shared" si="54"/>
        <v>1705.8922750760196</v>
      </c>
      <c r="L322" s="1">
        <f t="shared" si="55"/>
        <v>1586.575184469141</v>
      </c>
      <c r="M322" s="1">
        <f t="shared" si="59"/>
        <v>435.0925591640584</v>
      </c>
      <c r="N322" s="24">
        <f t="shared" si="56"/>
        <v>1.3717683833631904E-4</v>
      </c>
      <c r="O322" s="24">
        <f t="shared" si="57"/>
        <v>-8.6314699999999995E-5</v>
      </c>
      <c r="P322" s="25">
        <f t="shared" si="58"/>
        <v>3.6465233685389187</v>
      </c>
    </row>
    <row r="323" spans="1:16" x14ac:dyDescent="0.35">
      <c r="A323">
        <v>304</v>
      </c>
      <c r="B323" s="2">
        <v>1872837.0830000001</v>
      </c>
      <c r="C323" s="1">
        <v>-8.2359299999999996E-5</v>
      </c>
      <c r="D323" s="1">
        <v>155.60499999999999</v>
      </c>
      <c r="E323" s="1">
        <f t="shared" si="49"/>
        <v>155.60499999999999</v>
      </c>
      <c r="F323" s="1">
        <f t="shared" si="50"/>
        <v>11767382.442646677</v>
      </c>
      <c r="G323" s="24">
        <f t="shared" si="51"/>
        <v>-969.15338080867036</v>
      </c>
      <c r="H323" s="24">
        <f t="shared" si="52"/>
        <v>-994.13695565292937</v>
      </c>
      <c r="I323" s="24">
        <f t="shared" si="53"/>
        <v>6191.7752743027268</v>
      </c>
      <c r="J323" s="1">
        <f t="shared" si="48"/>
        <v>-629.4864166700238</v>
      </c>
      <c r="K323" s="1">
        <f t="shared" si="54"/>
        <v>1716.1518851410383</v>
      </c>
      <c r="L323" s="1">
        <f t="shared" si="55"/>
        <v>1593.7203773959252</v>
      </c>
      <c r="M323" s="1">
        <f t="shared" si="59"/>
        <v>441.72569398744974</v>
      </c>
      <c r="N323" s="24">
        <f t="shared" si="56"/>
        <v>1.3543541948802943E-4</v>
      </c>
      <c r="O323" s="24">
        <f t="shared" si="57"/>
        <v>-8.2359299999999996E-5</v>
      </c>
      <c r="P323" s="25">
        <f t="shared" si="58"/>
        <v>3.6079413063103498</v>
      </c>
    </row>
    <row r="324" spans="1:16" x14ac:dyDescent="0.35">
      <c r="A324">
        <v>305</v>
      </c>
      <c r="B324" s="2">
        <v>1905460.7180000001</v>
      </c>
      <c r="C324" s="1">
        <v>-7.8617399999999997E-5</v>
      </c>
      <c r="D324" s="1">
        <v>147.31800000000001</v>
      </c>
      <c r="E324" s="1">
        <f t="shared" si="49"/>
        <v>147.31800000000001</v>
      </c>
      <c r="F324" s="1">
        <f t="shared" si="50"/>
        <v>11972362.786745466</v>
      </c>
      <c r="G324" s="24">
        <f t="shared" si="51"/>
        <v>-941.23603415068294</v>
      </c>
      <c r="H324" s="24">
        <f t="shared" si="52"/>
        <v>-964.29358011850513</v>
      </c>
      <c r="I324" s="24">
        <f t="shared" si="53"/>
        <v>6161.0113163883943</v>
      </c>
      <c r="J324" s="1">
        <f t="shared" si="48"/>
        <v>-618.7088997677306</v>
      </c>
      <c r="K324" s="1">
        <f t="shared" si="54"/>
        <v>1726.3989231311691</v>
      </c>
      <c r="L324" s="1">
        <f t="shared" si="55"/>
        <v>1600.7116227328727</v>
      </c>
      <c r="M324" s="1">
        <f t="shared" si="59"/>
        <v>448.54110466875937</v>
      </c>
      <c r="N324" s="24">
        <f t="shared" si="56"/>
        <v>1.3370056113777402E-4</v>
      </c>
      <c r="O324" s="24">
        <f t="shared" si="57"/>
        <v>-7.8617399999999997E-5</v>
      </c>
      <c r="P324" s="25">
        <f t="shared" si="58"/>
        <v>3.5687066493381323</v>
      </c>
    </row>
    <row r="325" spans="1:16" x14ac:dyDescent="0.35">
      <c r="A325">
        <v>306</v>
      </c>
      <c r="B325" s="2">
        <v>1938652.6359999999</v>
      </c>
      <c r="C325" s="1">
        <v>-7.5076399999999998E-5</v>
      </c>
      <c r="D325" s="1">
        <v>139.648</v>
      </c>
      <c r="E325" s="1">
        <f t="shared" si="49"/>
        <v>139.648</v>
      </c>
      <c r="F325" s="1">
        <f t="shared" si="50"/>
        <v>12180913.758240175</v>
      </c>
      <c r="G325" s="24">
        <f t="shared" si="51"/>
        <v>-914.49915367914264</v>
      </c>
      <c r="H325" s="24">
        <f t="shared" si="52"/>
        <v>-935.82401092536622</v>
      </c>
      <c r="I325" s="24">
        <f t="shared" si="53"/>
        <v>6128.3388661768749</v>
      </c>
      <c r="J325" s="1">
        <f t="shared" si="48"/>
        <v>-608.1159061155347</v>
      </c>
      <c r="K325" s="1">
        <f t="shared" si="54"/>
        <v>1736.5742806354908</v>
      </c>
      <c r="L325" s="1">
        <f t="shared" si="55"/>
        <v>1607.4965735581366</v>
      </c>
      <c r="M325" s="1">
        <f t="shared" si="59"/>
        <v>455.51286683208821</v>
      </c>
      <c r="N325" s="24">
        <f t="shared" si="56"/>
        <v>1.3196847177993469E-4</v>
      </c>
      <c r="O325" s="24">
        <f t="shared" si="57"/>
        <v>-7.5076399999999998E-5</v>
      </c>
      <c r="P325" s="25">
        <f t="shared" si="58"/>
        <v>3.5289817052537709</v>
      </c>
    </row>
    <row r="326" spans="1:16" x14ac:dyDescent="0.35">
      <c r="A326">
        <v>307</v>
      </c>
      <c r="B326" s="2">
        <v>1972422.736</v>
      </c>
      <c r="C326" s="1">
        <v>-7.1723699999999999E-5</v>
      </c>
      <c r="D326" s="1">
        <v>132.52699999999999</v>
      </c>
      <c r="E326" s="1">
        <f t="shared" si="49"/>
        <v>132.52699999999999</v>
      </c>
      <c r="F326" s="1">
        <f t="shared" si="50"/>
        <v>12393097.55438216</v>
      </c>
      <c r="G326" s="24">
        <f t="shared" si="51"/>
        <v>-888.87881106123973</v>
      </c>
      <c r="H326" s="24">
        <f t="shared" si="52"/>
        <v>-908.63786652576471</v>
      </c>
      <c r="I326" s="24">
        <f t="shared" si="53"/>
        <v>6094.3728182381192</v>
      </c>
      <c r="J326" s="1">
        <f t="shared" si="48"/>
        <v>-597.70427650576926</v>
      </c>
      <c r="K326" s="1">
        <f t="shared" si="54"/>
        <v>1746.6647414407771</v>
      </c>
      <c r="L326" s="1">
        <f t="shared" si="55"/>
        <v>1614.0820930644961</v>
      </c>
      <c r="M326" s="1">
        <f t="shared" si="59"/>
        <v>462.60056052194949</v>
      </c>
      <c r="N326" s="24">
        <f t="shared" si="56"/>
        <v>1.3024040890356436E-4</v>
      </c>
      <c r="O326" s="24">
        <f t="shared" si="57"/>
        <v>-7.1723699999999999E-5</v>
      </c>
      <c r="P326" s="25">
        <f t="shared" si="58"/>
        <v>3.4891485891053327</v>
      </c>
    </row>
    <row r="327" spans="1:16" x14ac:dyDescent="0.35">
      <c r="A327">
        <v>308</v>
      </c>
      <c r="B327" s="2">
        <v>2006781.09</v>
      </c>
      <c r="C327" s="1">
        <v>-6.8547700000000001E-5</v>
      </c>
      <c r="D327" s="1">
        <v>125.937</v>
      </c>
      <c r="E327" s="1">
        <f t="shared" si="49"/>
        <v>125.937</v>
      </c>
      <c r="F327" s="1">
        <f t="shared" si="50"/>
        <v>12608977.459413836</v>
      </c>
      <c r="G327" s="24">
        <f t="shared" si="51"/>
        <v>-864.3164041946618</v>
      </c>
      <c r="H327" s="24">
        <f t="shared" si="52"/>
        <v>-882.66631389442955</v>
      </c>
      <c r="I327" s="24">
        <f t="shared" si="53"/>
        <v>6057.8144193445132</v>
      </c>
      <c r="J327" s="1">
        <f t="shared" si="48"/>
        <v>-587.47090565040651</v>
      </c>
      <c r="K327" s="1">
        <f t="shared" si="54"/>
        <v>1756.6017774301395</v>
      </c>
      <c r="L327" s="1">
        <f t="shared" si="55"/>
        <v>1620.3553932425684</v>
      </c>
      <c r="M327" s="1">
        <f t="shared" si="59"/>
        <v>469.85908890658874</v>
      </c>
      <c r="N327" s="24">
        <f t="shared" si="56"/>
        <v>1.2850807279640386E-4</v>
      </c>
      <c r="O327" s="24">
        <f t="shared" si="57"/>
        <v>-6.8547700000000001E-5</v>
      </c>
      <c r="P327" s="25">
        <f t="shared" si="58"/>
        <v>3.4485985937045616</v>
      </c>
    </row>
    <row r="328" spans="1:16" x14ac:dyDescent="0.35">
      <c r="A328">
        <v>309</v>
      </c>
      <c r="B328" s="2">
        <v>2041737.9450000001</v>
      </c>
      <c r="C328" s="1">
        <v>-6.5538300000000002E-5</v>
      </c>
      <c r="D328" s="1">
        <v>119.79900000000001</v>
      </c>
      <c r="E328" s="1">
        <f t="shared" si="49"/>
        <v>119.79900000000001</v>
      </c>
      <c r="F328" s="1">
        <f t="shared" si="50"/>
        <v>12828617.857135043</v>
      </c>
      <c r="G328" s="24">
        <f t="shared" si="51"/>
        <v>-840.76580570627357</v>
      </c>
      <c r="H328" s="24">
        <f t="shared" si="52"/>
        <v>-857.83572018613745</v>
      </c>
      <c r="I328" s="24">
        <f t="shared" si="53"/>
        <v>6020.4086882688443</v>
      </c>
      <c r="J328" s="1">
        <f t="shared" si="48"/>
        <v>-577.41274156728764</v>
      </c>
      <c r="K328" s="1">
        <f t="shared" si="54"/>
        <v>1766.3505232225318</v>
      </c>
      <c r="L328" s="1">
        <f t="shared" si="55"/>
        <v>1626.3540988589527</v>
      </c>
      <c r="M328" s="1">
        <f t="shared" si="59"/>
        <v>477.16219316842802</v>
      </c>
      <c r="N328" s="24">
        <f t="shared" si="56"/>
        <v>1.2677547316248137E-4</v>
      </c>
      <c r="O328" s="24">
        <f t="shared" si="57"/>
        <v>-6.5538300000000002E-5</v>
      </c>
      <c r="P328" s="25">
        <f t="shared" si="58"/>
        <v>3.408388430901701</v>
      </c>
    </row>
    <row r="329" spans="1:16" x14ac:dyDescent="0.35">
      <c r="A329">
        <v>310</v>
      </c>
      <c r="B329" s="2">
        <v>2077303.726</v>
      </c>
      <c r="C329" s="1">
        <v>-6.2683700000000004E-5</v>
      </c>
      <c r="D329" s="1">
        <v>114.096</v>
      </c>
      <c r="E329" s="1">
        <f t="shared" si="49"/>
        <v>114.096</v>
      </c>
      <c r="F329" s="1">
        <f t="shared" si="50"/>
        <v>13052084.249752609</v>
      </c>
      <c r="G329" s="24">
        <f t="shared" si="51"/>
        <v>-818.15293348621765</v>
      </c>
      <c r="H329" s="24">
        <f t="shared" si="52"/>
        <v>-834.06425847594744</v>
      </c>
      <c r="I329" s="24">
        <f t="shared" si="53"/>
        <v>5980.8592745416427</v>
      </c>
      <c r="J329" s="1">
        <f t="shared" si="48"/>
        <v>-567.52678466259579</v>
      </c>
      <c r="K329" s="1">
        <f t="shared" si="54"/>
        <v>1775.9371695190689</v>
      </c>
      <c r="L329" s="1">
        <f t="shared" si="55"/>
        <v>1632.0379984529177</v>
      </c>
      <c r="M329" s="1">
        <f t="shared" si="59"/>
        <v>484.61212853769524</v>
      </c>
      <c r="N329" s="24">
        <f t="shared" si="56"/>
        <v>1.25040412490737E-4</v>
      </c>
      <c r="O329" s="24">
        <f t="shared" si="57"/>
        <v>-6.2683700000000004E-5</v>
      </c>
      <c r="P329" s="25">
        <f t="shared" si="58"/>
        <v>3.3677200844674497</v>
      </c>
    </row>
    <row r="330" spans="1:16" x14ac:dyDescent="0.35">
      <c r="A330">
        <v>311</v>
      </c>
      <c r="B330" s="2">
        <v>2113489.04</v>
      </c>
      <c r="C330" s="1">
        <v>-5.9973899999999999E-5</v>
      </c>
      <c r="D330" s="1">
        <v>108.771</v>
      </c>
      <c r="E330" s="1">
        <f t="shared" si="49"/>
        <v>108.771</v>
      </c>
      <c r="F330" s="1">
        <f t="shared" si="50"/>
        <v>13279443.283013089</v>
      </c>
      <c r="G330" s="24">
        <f t="shared" si="51"/>
        <v>-796.42000351109868</v>
      </c>
      <c r="H330" s="24">
        <f t="shared" si="52"/>
        <v>-811.27539437124949</v>
      </c>
      <c r="I330" s="24">
        <f t="shared" si="53"/>
        <v>5940.1490510670901</v>
      </c>
      <c r="J330" s="1">
        <f t="shared" si="48"/>
        <v>-557.81008657816835</v>
      </c>
      <c r="K330" s="1">
        <f t="shared" si="54"/>
        <v>1785.4025148972175</v>
      </c>
      <c r="L330" s="1">
        <f t="shared" si="55"/>
        <v>1637.4739640557973</v>
      </c>
      <c r="M330" s="1">
        <f t="shared" si="59"/>
        <v>492.16780730085361</v>
      </c>
      <c r="N330" s="24">
        <f t="shared" si="56"/>
        <v>1.233089316440272E-4</v>
      </c>
      <c r="O330" s="24">
        <f t="shared" si="57"/>
        <v>-5.9973899999999999E-5</v>
      </c>
      <c r="P330" s="25">
        <f t="shared" si="58"/>
        <v>3.3270643462765901</v>
      </c>
    </row>
    <row r="331" spans="1:16" x14ac:dyDescent="0.35">
      <c r="A331">
        <v>312</v>
      </c>
      <c r="B331" s="2">
        <v>2150304.679</v>
      </c>
      <c r="C331" s="1">
        <v>-5.7401899999999997E-5</v>
      </c>
      <c r="D331" s="1">
        <v>103.82599999999999</v>
      </c>
      <c r="E331" s="1">
        <f t="shared" si="49"/>
        <v>103.82599999999999</v>
      </c>
      <c r="F331" s="1">
        <f t="shared" si="50"/>
        <v>13510762.765052317</v>
      </c>
      <c r="G331" s="24">
        <f t="shared" si="51"/>
        <v>-775.54345316325657</v>
      </c>
      <c r="H331" s="24">
        <f t="shared" si="52"/>
        <v>-789.4431750060902</v>
      </c>
      <c r="I331" s="24">
        <f t="shared" si="53"/>
        <v>5896.8609598789162</v>
      </c>
      <c r="J331" s="1">
        <f t="shared" si="48"/>
        <v>-548.25974937313049</v>
      </c>
      <c r="K331" s="1">
        <f t="shared" si="54"/>
        <v>1794.5674174636106</v>
      </c>
      <c r="L331" s="1">
        <f t="shared" si="55"/>
        <v>1642.4528867705674</v>
      </c>
      <c r="M331" s="1">
        <f t="shared" si="59"/>
        <v>499.84092475160406</v>
      </c>
      <c r="N331" s="24">
        <f t="shared" si="56"/>
        <v>1.2156625908783081E-4</v>
      </c>
      <c r="O331" s="24">
        <f t="shared" si="57"/>
        <v>-5.7401899999999997E-5</v>
      </c>
      <c r="P331" s="25">
        <f t="shared" si="58"/>
        <v>3.2859512005480229</v>
      </c>
    </row>
    <row r="332" spans="1:16" x14ac:dyDescent="0.35">
      <c r="A332">
        <v>313</v>
      </c>
      <c r="B332" s="2">
        <v>2187761.6239999998</v>
      </c>
      <c r="C332" s="1">
        <v>-5.4958499999999999E-5</v>
      </c>
      <c r="D332" s="1">
        <v>99.207899999999995</v>
      </c>
      <c r="E332" s="1">
        <f t="shared" si="49"/>
        <v>99.207899999999995</v>
      </c>
      <c r="F332" s="1">
        <f t="shared" si="50"/>
        <v>13746111.691528149</v>
      </c>
      <c r="G332" s="24">
        <f t="shared" si="51"/>
        <v>-755.46567939884972</v>
      </c>
      <c r="H332" s="24">
        <f t="shared" si="52"/>
        <v>-768.49368012846821</v>
      </c>
      <c r="I332" s="24">
        <f t="shared" si="53"/>
        <v>5852.0601703289312</v>
      </c>
      <c r="J332" s="1">
        <f t="shared" si="48"/>
        <v>-538.87292447744755</v>
      </c>
      <c r="K332" s="1">
        <f t="shared" si="54"/>
        <v>1803.4974045754259</v>
      </c>
      <c r="L332" s="1">
        <f t="shared" si="55"/>
        <v>1647.0658239868062</v>
      </c>
      <c r="M332" s="1">
        <f t="shared" si="59"/>
        <v>507.59541977814729</v>
      </c>
      <c r="N332" s="24">
        <f t="shared" si="56"/>
        <v>1.1982048894611468E-4</v>
      </c>
      <c r="O332" s="24">
        <f t="shared" si="57"/>
        <v>-5.4958499999999999E-5</v>
      </c>
      <c r="P332" s="25">
        <f t="shared" si="58"/>
        <v>3.2448398070784066</v>
      </c>
    </row>
    <row r="333" spans="1:16" x14ac:dyDescent="0.35">
      <c r="A333">
        <v>314</v>
      </c>
      <c r="B333" s="2">
        <v>2225871.0449999999</v>
      </c>
      <c r="C333" s="1">
        <v>-5.2636200000000003E-5</v>
      </c>
      <c r="D333" s="1">
        <v>94.895200000000003</v>
      </c>
      <c r="E333" s="1">
        <f t="shared" si="49"/>
        <v>94.895200000000003</v>
      </c>
      <c r="F333" s="1">
        <f t="shared" si="50"/>
        <v>13985560.24562047</v>
      </c>
      <c r="G333" s="24">
        <f t="shared" si="51"/>
        <v>-736.14674620052824</v>
      </c>
      <c r="H333" s="24">
        <f t="shared" si="52"/>
        <v>-748.37949602862693</v>
      </c>
      <c r="I333" s="24">
        <f t="shared" si="53"/>
        <v>5805.5321125269229</v>
      </c>
      <c r="J333" s="1">
        <f t="shared" si="48"/>
        <v>-529.64681266358355</v>
      </c>
      <c r="K333" s="1">
        <f t="shared" si="54"/>
        <v>1812.1517490498991</v>
      </c>
      <c r="L333" s="1">
        <f t="shared" si="55"/>
        <v>1651.2644729423921</v>
      </c>
      <c r="M333" s="1">
        <f t="shared" si="59"/>
        <v>515.42937749491932</v>
      </c>
      <c r="N333" s="24">
        <f t="shared" si="56"/>
        <v>1.1806924026940428E-4</v>
      </c>
      <c r="O333" s="24">
        <f t="shared" si="57"/>
        <v>-5.2636200000000003E-5</v>
      </c>
      <c r="P333" s="25">
        <f t="shared" si="58"/>
        <v>3.2036677477869775</v>
      </c>
    </row>
    <row r="334" spans="1:16" x14ac:dyDescent="0.35">
      <c r="A334">
        <v>315</v>
      </c>
      <c r="B334" s="2">
        <v>2264644.3080000002</v>
      </c>
      <c r="C334" s="1">
        <v>-5.0428199999999999E-5</v>
      </c>
      <c r="D334" s="1">
        <v>90.841099999999997</v>
      </c>
      <c r="E334" s="1">
        <f t="shared" si="49"/>
        <v>90.841099999999997</v>
      </c>
      <c r="F334" s="1">
        <f t="shared" si="50"/>
        <v>14229179.842013482</v>
      </c>
      <c r="G334" s="24">
        <f t="shared" si="51"/>
        <v>-717.55192690902425</v>
      </c>
      <c r="H334" s="24">
        <f t="shared" si="52"/>
        <v>-729.05228686869611</v>
      </c>
      <c r="I334" s="24">
        <f t="shared" si="53"/>
        <v>5758.7685888883298</v>
      </c>
      <c r="J334" s="1">
        <f t="shared" si="48"/>
        <v>-520.57866227370926</v>
      </c>
      <c r="K334" s="1">
        <f t="shared" si="54"/>
        <v>1820.5135779791151</v>
      </c>
      <c r="L334" s="1">
        <f t="shared" si="55"/>
        <v>1655.1063458640667</v>
      </c>
      <c r="M334" s="1">
        <f t="shared" si="59"/>
        <v>523.22706306672183</v>
      </c>
      <c r="N334" s="24">
        <f t="shared" si="56"/>
        <v>1.1631776140583679E-4</v>
      </c>
      <c r="O334" s="24">
        <f t="shared" si="57"/>
        <v>-5.0428199999999999E-5</v>
      </c>
      <c r="P334" s="25">
        <f t="shared" si="58"/>
        <v>3.1632659369016771</v>
      </c>
    </row>
    <row r="335" spans="1:16" x14ac:dyDescent="0.35">
      <c r="A335">
        <v>316</v>
      </c>
      <c r="B335" s="2">
        <v>2304092.9759999998</v>
      </c>
      <c r="C335" s="1">
        <v>-4.83268E-5</v>
      </c>
      <c r="D335" s="1">
        <v>87.058899999999994</v>
      </c>
      <c r="E335" s="1">
        <f t="shared" si="49"/>
        <v>87.058899999999994</v>
      </c>
      <c r="F335" s="1">
        <f t="shared" si="50"/>
        <v>14477043.133178886</v>
      </c>
      <c r="G335" s="24">
        <f t="shared" si="51"/>
        <v>-699.62916808850935</v>
      </c>
      <c r="H335" s="24">
        <f t="shared" si="52"/>
        <v>-710.46241006142145</v>
      </c>
      <c r="I335" s="24">
        <f t="shared" si="53"/>
        <v>5709.4705413166221</v>
      </c>
      <c r="J335" s="1">
        <f t="shared" si="48"/>
        <v>-511.66576898779198</v>
      </c>
      <c r="K335" s="1">
        <f t="shared" si="54"/>
        <v>1828.5987802296838</v>
      </c>
      <c r="L335" s="1">
        <f t="shared" si="55"/>
        <v>1658.4788784147265</v>
      </c>
      <c r="M335" s="1">
        <f t="shared" si="59"/>
        <v>531.16877163298477</v>
      </c>
      <c r="N335" s="24">
        <f t="shared" si="56"/>
        <v>1.1455922754100103E-4</v>
      </c>
      <c r="O335" s="24">
        <f t="shared" si="57"/>
        <v>-4.83268E-5</v>
      </c>
      <c r="P335" s="25">
        <f t="shared" si="58"/>
        <v>3.1223199988132313</v>
      </c>
    </row>
    <row r="336" spans="1:16" x14ac:dyDescent="0.35">
      <c r="A336">
        <v>317</v>
      </c>
      <c r="B336" s="2">
        <v>2344228.8149999999</v>
      </c>
      <c r="C336" s="1">
        <v>-4.6325900000000003E-5</v>
      </c>
      <c r="D336" s="1">
        <v>83.503799999999998</v>
      </c>
      <c r="E336" s="1">
        <f t="shared" si="49"/>
        <v>83.503799999999998</v>
      </c>
      <c r="F336" s="1">
        <f t="shared" si="50"/>
        <v>14729224.047075013</v>
      </c>
      <c r="G336" s="24">
        <f t="shared" si="51"/>
        <v>-682.34456028239242</v>
      </c>
      <c r="H336" s="24">
        <f t="shared" si="52"/>
        <v>-692.56356842038383</v>
      </c>
      <c r="I336" s="24">
        <f t="shared" si="53"/>
        <v>5659.2272873978363</v>
      </c>
      <c r="J336" s="1">
        <f t="shared" si="48"/>
        <v>-502.90547443185915</v>
      </c>
      <c r="K336" s="1">
        <f t="shared" si="54"/>
        <v>1836.4310355863229</v>
      </c>
      <c r="L336" s="1">
        <f t="shared" si="55"/>
        <v>1661.4750524893798</v>
      </c>
      <c r="M336" s="1">
        <f t="shared" si="59"/>
        <v>539.15211322902599</v>
      </c>
      <c r="N336" s="24">
        <f t="shared" si="56"/>
        <v>1.128012614363974E-4</v>
      </c>
      <c r="O336" s="24">
        <f t="shared" si="57"/>
        <v>-4.6325900000000003E-5</v>
      </c>
      <c r="P336" s="25">
        <f t="shared" si="58"/>
        <v>3.0816443295356297</v>
      </c>
    </row>
    <row r="337" spans="1:16" x14ac:dyDescent="0.35">
      <c r="A337">
        <v>318</v>
      </c>
      <c r="B337" s="2">
        <v>2385063.7949999999</v>
      </c>
      <c r="C337" s="1">
        <v>-4.4420299999999999E-5</v>
      </c>
      <c r="D337" s="1">
        <v>80.159099999999995</v>
      </c>
      <c r="E337" s="1">
        <f t="shared" si="49"/>
        <v>80.159099999999995</v>
      </c>
      <c r="F337" s="1">
        <f t="shared" si="50"/>
        <v>14985797.793429984</v>
      </c>
      <c r="G337" s="24">
        <f t="shared" si="51"/>
        <v>-665.67363372349791</v>
      </c>
      <c r="H337" s="24">
        <f t="shared" si="52"/>
        <v>-675.32623371738464</v>
      </c>
      <c r="I337" s="24">
        <f t="shared" si="53"/>
        <v>5608.1825762446888</v>
      </c>
      <c r="J337" s="1">
        <f t="shared" si="48"/>
        <v>-494.29516596406603</v>
      </c>
      <c r="K337" s="1">
        <f t="shared" si="54"/>
        <v>1843.9403629331068</v>
      </c>
      <c r="L337" s="1">
        <f t="shared" si="55"/>
        <v>1664.0470365696863</v>
      </c>
      <c r="M337" s="1">
        <f t="shared" si="59"/>
        <v>547.12974387590464</v>
      </c>
      <c r="N337" s="24">
        <f t="shared" si="56"/>
        <v>1.1104160482528541E-4</v>
      </c>
      <c r="O337" s="24">
        <f t="shared" si="57"/>
        <v>-4.4420299999999999E-5</v>
      </c>
      <c r="P337" s="25">
        <f t="shared" si="58"/>
        <v>3.0414121242640966</v>
      </c>
    </row>
    <row r="338" spans="1:16" x14ac:dyDescent="0.35">
      <c r="A338">
        <v>319</v>
      </c>
      <c r="B338" s="2">
        <v>2426610.0950000002</v>
      </c>
      <c r="C338" s="1">
        <v>-4.2604800000000002E-5</v>
      </c>
      <c r="D338" s="1">
        <v>77.019000000000005</v>
      </c>
      <c r="E338" s="1">
        <f t="shared" si="49"/>
        <v>77.019000000000005</v>
      </c>
      <c r="F338" s="1">
        <f t="shared" si="50"/>
        <v>15246840.895157661</v>
      </c>
      <c r="G338" s="24">
        <f t="shared" si="51"/>
        <v>-649.58860697001319</v>
      </c>
      <c r="H338" s="24">
        <f t="shared" si="52"/>
        <v>-658.72042716721353</v>
      </c>
      <c r="I338" s="24">
        <f t="shared" si="53"/>
        <v>5555.7366969999903</v>
      </c>
      <c r="J338" s="1">
        <f t="shared" si="48"/>
        <v>-485.83227557388437</v>
      </c>
      <c r="K338" s="1">
        <f t="shared" si="54"/>
        <v>1851.0675320910582</v>
      </c>
      <c r="L338" s="1">
        <f t="shared" si="55"/>
        <v>1666.1127347727343</v>
      </c>
      <c r="M338" s="1">
        <f t="shared" si="59"/>
        <v>555.11759400091921</v>
      </c>
      <c r="N338" s="24">
        <f t="shared" si="56"/>
        <v>1.092759310751308E-4</v>
      </c>
      <c r="O338" s="24">
        <f t="shared" si="57"/>
        <v>-4.2604800000000002E-5</v>
      </c>
      <c r="P338" s="25">
        <f t="shared" si="58"/>
        <v>3.0013689942062536</v>
      </c>
    </row>
    <row r="339" spans="1:16" x14ac:dyDescent="0.35">
      <c r="A339">
        <v>320</v>
      </c>
      <c r="B339" s="2">
        <v>2468880.105</v>
      </c>
      <c r="C339" s="1">
        <v>-4.0873400000000001E-5</v>
      </c>
      <c r="D339" s="1">
        <v>74.054199999999994</v>
      </c>
      <c r="E339" s="1">
        <f t="shared" si="49"/>
        <v>74.054199999999994</v>
      </c>
      <c r="F339" s="1">
        <f t="shared" si="50"/>
        <v>15512431.200923994</v>
      </c>
      <c r="G339" s="24">
        <f t="shared" si="51"/>
        <v>-634.04580544784676</v>
      </c>
      <c r="H339" s="24">
        <f t="shared" si="52"/>
        <v>-642.69506152764438</v>
      </c>
      <c r="I339" s="24">
        <f t="shared" si="53"/>
        <v>5502.7008318724493</v>
      </c>
      <c r="J339" s="1">
        <f t="shared" si="48"/>
        <v>-477.51427944874217</v>
      </c>
      <c r="K339" s="1">
        <f t="shared" si="54"/>
        <v>1857.9405264229983</v>
      </c>
      <c r="L339" s="1">
        <f t="shared" si="55"/>
        <v>1667.8074318865811</v>
      </c>
      <c r="M339" s="1">
        <f t="shared" si="59"/>
        <v>563.12111318563677</v>
      </c>
      <c r="N339" s="24">
        <f t="shared" si="56"/>
        <v>1.0751425165303802E-4</v>
      </c>
      <c r="O339" s="24">
        <f t="shared" si="57"/>
        <v>-4.0873400000000001E-5</v>
      </c>
      <c r="P339" s="25">
        <f t="shared" si="58"/>
        <v>2.9617206544638592</v>
      </c>
    </row>
    <row r="340" spans="1:16" x14ac:dyDescent="0.35">
      <c r="A340">
        <v>321</v>
      </c>
      <c r="B340" s="2">
        <v>2511886.432</v>
      </c>
      <c r="C340" s="1">
        <v>-3.9221599999999997E-5</v>
      </c>
      <c r="D340" s="1">
        <v>71.252899999999997</v>
      </c>
      <c r="E340" s="1">
        <f t="shared" si="49"/>
        <v>71.252899999999997</v>
      </c>
      <c r="F340" s="1">
        <f t="shared" si="50"/>
        <v>15782647.922846155</v>
      </c>
      <c r="G340" s="24">
        <f t="shared" si="51"/>
        <v>-619.02070377070277</v>
      </c>
      <c r="H340" s="24">
        <f t="shared" si="52"/>
        <v>-627.22232889807594</v>
      </c>
      <c r="I340" s="24">
        <f t="shared" si="53"/>
        <v>5449.0920012404567</v>
      </c>
      <c r="J340" s="1">
        <f t="shared" ref="J340:J403" si="60">-1/(F340*$I$10)</f>
        <v>-469.33869675219847</v>
      </c>
      <c r="K340" s="1">
        <f t="shared" si="54"/>
        <v>1864.5359649878587</v>
      </c>
      <c r="L340" s="1">
        <f t="shared" si="55"/>
        <v>1669.1116343475767</v>
      </c>
      <c r="M340" s="1">
        <f t="shared" si="59"/>
        <v>571.12610158027496</v>
      </c>
      <c r="N340" s="24">
        <f t="shared" si="56"/>
        <v>1.057561216918142E-4</v>
      </c>
      <c r="O340" s="24">
        <f t="shared" si="57"/>
        <v>-3.9221599999999997E-5</v>
      </c>
      <c r="P340" s="25">
        <f t="shared" si="58"/>
        <v>2.9224923002629986</v>
      </c>
    </row>
    <row r="341" spans="1:16" x14ac:dyDescent="0.35">
      <c r="A341">
        <v>322</v>
      </c>
      <c r="B341" s="2">
        <v>2555641.9010000001</v>
      </c>
      <c r="C341" s="1">
        <v>-3.7644800000000003E-5</v>
      </c>
      <c r="D341" s="1">
        <v>68.607299999999995</v>
      </c>
      <c r="E341" s="1">
        <f t="shared" ref="E341:E404" si="61">D341+$G$13</f>
        <v>68.607299999999995</v>
      </c>
      <c r="F341" s="1">
        <f t="shared" ref="F341:F404" si="62">2*PI()*B341</f>
        <v>16057571.642775707</v>
      </c>
      <c r="G341" s="24">
        <f t="shared" ref="G341:G404" si="63">F341*C341</f>
        <v>-604.48407297796302</v>
      </c>
      <c r="H341" s="24">
        <f t="shared" ref="H341:H404" si="64">(G341^2+E341^2)/G341</f>
        <v>-612.2708151333045</v>
      </c>
      <c r="I341" s="24">
        <f t="shared" ref="I341:I404" si="65">(G341^2+E341^2)/E341</f>
        <v>5394.5856504674775</v>
      </c>
      <c r="J341" s="1">
        <f t="shared" si="60"/>
        <v>-461.30308942074663</v>
      </c>
      <c r="K341" s="1">
        <f t="shared" ref="K341:K404" si="66">1/(1/H341-1/J341)</f>
        <v>1870.8794694365458</v>
      </c>
      <c r="L341" s="1">
        <f t="shared" ref="L341:L404" si="67">I341^2*K341/(K341^2+I341^2)</f>
        <v>1670.0180209298737</v>
      </c>
      <c r="M341" s="1">
        <f t="shared" si="59"/>
        <v>579.1737552032381</v>
      </c>
      <c r="N341" s="24">
        <f t="shared" ref="N341:N404" si="68">L341/F341</f>
        <v>1.0400190377984171E-4</v>
      </c>
      <c r="O341" s="24">
        <f t="shared" ref="O341:O404" si="69">C341</f>
        <v>-3.7644800000000003E-5</v>
      </c>
      <c r="P341" s="25">
        <f t="shared" ref="P341:P404" si="70">L341/M341</f>
        <v>2.8834490615753938</v>
      </c>
    </row>
    <row r="342" spans="1:16" x14ac:dyDescent="0.35">
      <c r="A342">
        <v>323</v>
      </c>
      <c r="B342" s="2">
        <v>2600159.5630000001</v>
      </c>
      <c r="C342" s="1">
        <v>-3.6139600000000002E-5</v>
      </c>
      <c r="D342" s="1">
        <v>66.105699999999999</v>
      </c>
      <c r="E342" s="1">
        <f t="shared" si="61"/>
        <v>66.105699999999999</v>
      </c>
      <c r="F342" s="1">
        <f t="shared" si="62"/>
        <v>16337284.362564094</v>
      </c>
      <c r="G342" s="24">
        <f t="shared" si="63"/>
        <v>-590.42292194932133</v>
      </c>
      <c r="H342" s="24">
        <f t="shared" si="64"/>
        <v>-597.82433441153114</v>
      </c>
      <c r="I342" s="24">
        <f t="shared" si="65"/>
        <v>5339.4667984101889</v>
      </c>
      <c r="J342" s="1">
        <f t="shared" si="60"/>
        <v>-453.40506065873694</v>
      </c>
      <c r="K342" s="1">
        <f t="shared" si="66"/>
        <v>1876.8726054605645</v>
      </c>
      <c r="L342" s="1">
        <f t="shared" si="67"/>
        <v>1670.4711354839842</v>
      </c>
      <c r="M342" s="1">
        <f t="shared" ref="M342:M405" si="71">I342*K342^2/(K342^2+I342^2)</f>
        <v>587.18625487773579</v>
      </c>
      <c r="N342" s="24">
        <f t="shared" si="68"/>
        <v>1.0224900897922598E-4</v>
      </c>
      <c r="O342" s="24">
        <f t="shared" si="69"/>
        <v>-3.6139600000000002E-5</v>
      </c>
      <c r="P342" s="25">
        <f t="shared" si="70"/>
        <v>2.8448743845882607</v>
      </c>
    </row>
    <row r="343" spans="1:16" x14ac:dyDescent="0.35">
      <c r="A343">
        <v>324</v>
      </c>
      <c r="B343" s="2">
        <v>2645452.6949999998</v>
      </c>
      <c r="C343" s="1">
        <v>-3.4701900000000001E-5</v>
      </c>
      <c r="D343" s="1">
        <v>63.7408</v>
      </c>
      <c r="E343" s="1">
        <f t="shared" si="61"/>
        <v>63.7408</v>
      </c>
      <c r="F343" s="1">
        <f t="shared" si="62"/>
        <v>16621869.504062638</v>
      </c>
      <c r="G343" s="24">
        <f t="shared" si="63"/>
        <v>-576.81045334303121</v>
      </c>
      <c r="H343" s="24">
        <f t="shared" si="64"/>
        <v>-583.85417032335397</v>
      </c>
      <c r="I343" s="24">
        <f t="shared" si="65"/>
        <v>5283.4791635880501</v>
      </c>
      <c r="J343" s="1">
        <f t="shared" si="60"/>
        <v>-445.6422549579591</v>
      </c>
      <c r="K343" s="1">
        <f t="shared" si="66"/>
        <v>1882.5445573316567</v>
      </c>
      <c r="L343" s="1">
        <f t="shared" si="67"/>
        <v>1670.4697219718973</v>
      </c>
      <c r="M343" s="1">
        <f t="shared" si="71"/>
        <v>595.20130314092296</v>
      </c>
      <c r="N343" s="24">
        <f t="shared" si="68"/>
        <v>1.0049830565470443E-4</v>
      </c>
      <c r="O343" s="24">
        <f t="shared" si="69"/>
        <v>-3.4701900000000001E-5</v>
      </c>
      <c r="P343" s="25">
        <f t="shared" si="70"/>
        <v>2.8065626085774684</v>
      </c>
    </row>
    <row r="344" spans="1:16" x14ac:dyDescent="0.35">
      <c r="A344">
        <v>325</v>
      </c>
      <c r="B344" s="2">
        <v>2691534.804</v>
      </c>
      <c r="C344" s="1">
        <v>-3.3327700000000003E-5</v>
      </c>
      <c r="D344" s="1">
        <v>61.486400000000003</v>
      </c>
      <c r="E344" s="1">
        <f t="shared" si="61"/>
        <v>61.486400000000003</v>
      </c>
      <c r="F344" s="1">
        <f t="shared" si="62"/>
        <v>16911411.934255287</v>
      </c>
      <c r="G344" s="24">
        <f t="shared" si="63"/>
        <v>-563.61846352127998</v>
      </c>
      <c r="H344" s="24">
        <f t="shared" si="64"/>
        <v>-570.32615255144481</v>
      </c>
      <c r="I344" s="24">
        <f t="shared" si="65"/>
        <v>5227.9260097688011</v>
      </c>
      <c r="J344" s="1">
        <f t="shared" si="60"/>
        <v>-438.01235734806795</v>
      </c>
      <c r="K344" s="1">
        <f t="shared" si="66"/>
        <v>1888.0110131550109</v>
      </c>
      <c r="L344" s="1">
        <f t="shared" si="67"/>
        <v>1670.182773535181</v>
      </c>
      <c r="M344" s="1">
        <f t="shared" si="71"/>
        <v>603.16910846174267</v>
      </c>
      <c r="N344" s="24">
        <f t="shared" si="68"/>
        <v>9.8760693668167648E-5</v>
      </c>
      <c r="O344" s="24">
        <f t="shared" si="69"/>
        <v>-3.3327700000000003E-5</v>
      </c>
      <c r="P344" s="25">
        <f t="shared" si="70"/>
        <v>2.7690124545579509</v>
      </c>
    </row>
    <row r="345" spans="1:16" x14ac:dyDescent="0.35">
      <c r="A345">
        <v>326</v>
      </c>
      <c r="B345" s="2">
        <v>2738419.6340000001</v>
      </c>
      <c r="C345" s="1">
        <v>-3.2013900000000002E-5</v>
      </c>
      <c r="D345" s="1">
        <v>59.353400000000001</v>
      </c>
      <c r="E345" s="1">
        <f t="shared" si="61"/>
        <v>59.353400000000001</v>
      </c>
      <c r="F345" s="1">
        <f t="shared" si="62"/>
        <v>17205998.009240899</v>
      </c>
      <c r="G345" s="24">
        <f t="shared" si="63"/>
        <v>-550.83109966803727</v>
      </c>
      <c r="H345" s="24">
        <f t="shared" si="64"/>
        <v>-557.22657387725144</v>
      </c>
      <c r="I345" s="24">
        <f t="shared" si="65"/>
        <v>5171.3587840470682</v>
      </c>
      <c r="J345" s="1">
        <f t="shared" si="60"/>
        <v>-430.51309220360713</v>
      </c>
      <c r="K345" s="1">
        <f t="shared" si="66"/>
        <v>1893.1950429376745</v>
      </c>
      <c r="L345" s="1">
        <f t="shared" si="67"/>
        <v>1669.4493767177441</v>
      </c>
      <c r="M345" s="1">
        <f t="shared" si="71"/>
        <v>611.17269491867785</v>
      </c>
      <c r="N345" s="24">
        <f t="shared" si="68"/>
        <v>9.7027174815498982E-5</v>
      </c>
      <c r="O345" s="24">
        <f t="shared" si="69"/>
        <v>-3.2013900000000002E-5</v>
      </c>
      <c r="P345" s="25">
        <f t="shared" si="70"/>
        <v>2.7315509848486927</v>
      </c>
    </row>
    <row r="346" spans="1:16" x14ac:dyDescent="0.35">
      <c r="A346">
        <v>327</v>
      </c>
      <c r="B346" s="2">
        <v>2786121.1690000002</v>
      </c>
      <c r="C346" s="1">
        <v>-3.0757299999999998E-5</v>
      </c>
      <c r="D346" s="1">
        <v>57.327500000000001</v>
      </c>
      <c r="E346" s="1">
        <f t="shared" si="61"/>
        <v>57.327500000000001</v>
      </c>
      <c r="F346" s="1">
        <f t="shared" si="62"/>
        <v>17505715.593082815</v>
      </c>
      <c r="G346" s="24">
        <f t="shared" si="63"/>
        <v>-538.42854621112599</v>
      </c>
      <c r="H346" s="24">
        <f t="shared" si="64"/>
        <v>-544.53231295859223</v>
      </c>
      <c r="I346" s="24">
        <f t="shared" si="65"/>
        <v>5114.3298003798645</v>
      </c>
      <c r="J346" s="1">
        <f t="shared" si="60"/>
        <v>-423.14222277976233</v>
      </c>
      <c r="K346" s="1">
        <f t="shared" si="66"/>
        <v>1898.1336362899212</v>
      </c>
      <c r="L346" s="1">
        <f t="shared" si="67"/>
        <v>1668.3294545481938</v>
      </c>
      <c r="M346" s="1">
        <f t="shared" si="71"/>
        <v>619.1842094062722</v>
      </c>
      <c r="N346" s="24">
        <f t="shared" si="68"/>
        <v>9.5301985553073601E-5</v>
      </c>
      <c r="O346" s="24">
        <f t="shared" si="69"/>
        <v>-3.0757299999999998E-5</v>
      </c>
      <c r="P346" s="25">
        <f t="shared" si="70"/>
        <v>2.694399225955606</v>
      </c>
    </row>
    <row r="347" spans="1:16" x14ac:dyDescent="0.35">
      <c r="A347">
        <v>328</v>
      </c>
      <c r="B347" s="2">
        <v>2834653.6329999999</v>
      </c>
      <c r="C347" s="1">
        <v>-2.9555000000000001E-5</v>
      </c>
      <c r="D347" s="1">
        <v>55.396099999999997</v>
      </c>
      <c r="E347" s="1">
        <f t="shared" si="61"/>
        <v>55.396099999999997</v>
      </c>
      <c r="F347" s="1">
        <f t="shared" si="62"/>
        <v>17810654.057808835</v>
      </c>
      <c r="G347" s="24">
        <f t="shared" si="63"/>
        <v>-526.39388067854009</v>
      </c>
      <c r="H347" s="24">
        <f t="shared" si="64"/>
        <v>-532.2235987050002</v>
      </c>
      <c r="I347" s="24">
        <f t="shared" si="65"/>
        <v>5057.382117351639</v>
      </c>
      <c r="J347" s="1">
        <f t="shared" si="60"/>
        <v>-415.89755117161076</v>
      </c>
      <c r="K347" s="1">
        <f t="shared" si="66"/>
        <v>1902.8454595572568</v>
      </c>
      <c r="L347" s="1">
        <f t="shared" si="67"/>
        <v>1666.8745744226776</v>
      </c>
      <c r="M347" s="1">
        <f t="shared" si="71"/>
        <v>627.16335091811936</v>
      </c>
      <c r="N347" s="24">
        <f t="shared" si="68"/>
        <v>9.3588622237702687E-5</v>
      </c>
      <c r="O347" s="24">
        <f t="shared" si="69"/>
        <v>-2.9555000000000001E-5</v>
      </c>
      <c r="P347" s="25">
        <f t="shared" si="70"/>
        <v>2.6577997135554878</v>
      </c>
    </row>
    <row r="348" spans="1:16" x14ac:dyDescent="0.35">
      <c r="A348">
        <v>329</v>
      </c>
      <c r="B348" s="2">
        <v>2884031.503</v>
      </c>
      <c r="C348" s="1">
        <v>-2.8404200000000002E-5</v>
      </c>
      <c r="D348" s="1">
        <v>53.558300000000003</v>
      </c>
      <c r="E348" s="1">
        <f t="shared" si="61"/>
        <v>53.558300000000003</v>
      </c>
      <c r="F348" s="1">
        <f t="shared" si="62"/>
        <v>18120904.365092658</v>
      </c>
      <c r="G348" s="24">
        <f t="shared" si="63"/>
        <v>-514.70979176696494</v>
      </c>
      <c r="H348" s="24">
        <f t="shared" si="64"/>
        <v>-520.28281863525638</v>
      </c>
      <c r="I348" s="24">
        <f t="shared" si="65"/>
        <v>5000.0590242722865</v>
      </c>
      <c r="J348" s="1">
        <f t="shared" si="60"/>
        <v>-408.77691632635748</v>
      </c>
      <c r="K348" s="1">
        <f t="shared" si="66"/>
        <v>1907.3394485444417</v>
      </c>
      <c r="L348" s="1">
        <f t="shared" si="67"/>
        <v>1665.0507314101328</v>
      </c>
      <c r="M348" s="1">
        <f t="shared" si="71"/>
        <v>635.15589084641522</v>
      </c>
      <c r="N348" s="24">
        <f t="shared" si="68"/>
        <v>9.1885630974225321E-5</v>
      </c>
      <c r="O348" s="24">
        <f t="shared" si="69"/>
        <v>-2.8404200000000002E-5</v>
      </c>
      <c r="P348" s="25">
        <f t="shared" si="70"/>
        <v>2.6214835686893641</v>
      </c>
    </row>
    <row r="349" spans="1:16" x14ac:dyDescent="0.35">
      <c r="A349">
        <v>330</v>
      </c>
      <c r="B349" s="2">
        <v>2934269.5040000002</v>
      </c>
      <c r="C349" s="1">
        <v>-2.7302300000000001E-5</v>
      </c>
      <c r="D349" s="1">
        <v>51.806899999999999</v>
      </c>
      <c r="E349" s="1">
        <f t="shared" si="61"/>
        <v>51.806899999999999</v>
      </c>
      <c r="F349" s="1">
        <f t="shared" si="62"/>
        <v>18436559.034837935</v>
      </c>
      <c r="G349" s="24">
        <f t="shared" si="63"/>
        <v>-503.36046573685576</v>
      </c>
      <c r="H349" s="24">
        <f t="shared" si="64"/>
        <v>-508.69253901297412</v>
      </c>
      <c r="I349" s="24">
        <f t="shared" si="65"/>
        <v>4942.502125285132</v>
      </c>
      <c r="J349" s="1">
        <f t="shared" si="60"/>
        <v>-401.77819480361194</v>
      </c>
      <c r="K349" s="1">
        <f t="shared" si="66"/>
        <v>1911.6384386595864</v>
      </c>
      <c r="L349" s="1">
        <f t="shared" si="67"/>
        <v>1662.8795678202953</v>
      </c>
      <c r="M349" s="1">
        <f t="shared" si="71"/>
        <v>643.16097800838702</v>
      </c>
      <c r="N349" s="24">
        <f t="shared" si="68"/>
        <v>9.0194681376177564E-5</v>
      </c>
      <c r="O349" s="24">
        <f t="shared" si="69"/>
        <v>-2.7302300000000001E-5</v>
      </c>
      <c r="P349" s="25">
        <f t="shared" si="70"/>
        <v>2.5854795683804852</v>
      </c>
    </row>
    <row r="350" spans="1:16" x14ac:dyDescent="0.35">
      <c r="A350">
        <v>331</v>
      </c>
      <c r="B350" s="2">
        <v>2985382.6189999999</v>
      </c>
      <c r="C350" s="1">
        <v>-2.6246800000000001E-5</v>
      </c>
      <c r="D350" s="1">
        <v>50.129199999999997</v>
      </c>
      <c r="E350" s="1">
        <f t="shared" si="61"/>
        <v>50.129199999999997</v>
      </c>
      <c r="F350" s="1">
        <f t="shared" si="62"/>
        <v>18757712.208010111</v>
      </c>
      <c r="G350" s="24">
        <f t="shared" si="63"/>
        <v>-492.3299207811998</v>
      </c>
      <c r="H350" s="24">
        <f t="shared" si="64"/>
        <v>-497.43409297665085</v>
      </c>
      <c r="I350" s="24">
        <f t="shared" si="65"/>
        <v>4885.4098527218166</v>
      </c>
      <c r="J350" s="1">
        <f t="shared" si="60"/>
        <v>-394.89929929963535</v>
      </c>
      <c r="K350" s="1">
        <f t="shared" si="66"/>
        <v>1915.8021167234547</v>
      </c>
      <c r="L350" s="1">
        <f t="shared" si="67"/>
        <v>1660.4573229275406</v>
      </c>
      <c r="M350" s="1">
        <f t="shared" si="71"/>
        <v>651.14447915178448</v>
      </c>
      <c r="N350" s="24">
        <f t="shared" si="68"/>
        <v>8.8521313501039597E-5</v>
      </c>
      <c r="O350" s="24">
        <f t="shared" si="69"/>
        <v>-2.6246800000000001E-5</v>
      </c>
      <c r="P350" s="25">
        <f t="shared" si="70"/>
        <v>2.5500597426404368</v>
      </c>
    </row>
    <row r="351" spans="1:16" x14ac:dyDescent="0.35">
      <c r="A351">
        <v>332</v>
      </c>
      <c r="B351" s="2">
        <v>3037386.0920000002</v>
      </c>
      <c r="C351" s="1">
        <v>-2.5235299999999999E-5</v>
      </c>
      <c r="D351" s="1">
        <v>48.528500000000001</v>
      </c>
      <c r="E351" s="1">
        <f t="shared" si="61"/>
        <v>48.528500000000001</v>
      </c>
      <c r="F351" s="1">
        <f t="shared" si="62"/>
        <v>19084459.665486023</v>
      </c>
      <c r="G351" s="24">
        <f t="shared" si="63"/>
        <v>-481.60206499643942</v>
      </c>
      <c r="H351" s="24">
        <f t="shared" si="64"/>
        <v>-486.49202598999835</v>
      </c>
      <c r="I351" s="24">
        <f t="shared" si="65"/>
        <v>4827.9993059971903</v>
      </c>
      <c r="J351" s="1">
        <f t="shared" si="60"/>
        <v>-388.13817824790709</v>
      </c>
      <c r="K351" s="1">
        <f t="shared" si="66"/>
        <v>1919.8651911925344</v>
      </c>
      <c r="L351" s="1">
        <f t="shared" si="67"/>
        <v>1657.7323244593508</v>
      </c>
      <c r="M351" s="1">
        <f t="shared" si="71"/>
        <v>659.20112749205271</v>
      </c>
      <c r="N351" s="24">
        <f t="shared" si="68"/>
        <v>8.6862942599173312E-5</v>
      </c>
      <c r="O351" s="24">
        <f t="shared" si="69"/>
        <v>-2.5235299999999999E-5</v>
      </c>
      <c r="P351" s="25">
        <f t="shared" si="70"/>
        <v>2.5147595404853678</v>
      </c>
    </row>
    <row r="352" spans="1:16" x14ac:dyDescent="0.35">
      <c r="A352">
        <v>333</v>
      </c>
      <c r="B352" s="2">
        <v>3090295.4330000002</v>
      </c>
      <c r="C352" s="1">
        <v>-2.4265900000000001E-5</v>
      </c>
      <c r="D352" s="1">
        <v>46.997500000000002</v>
      </c>
      <c r="E352" s="1">
        <f t="shared" si="61"/>
        <v>46.997500000000002</v>
      </c>
      <c r="F352" s="1">
        <f t="shared" si="62"/>
        <v>19416898.859469779</v>
      </c>
      <c r="G352" s="24">
        <f t="shared" si="63"/>
        <v>-471.1685260340077</v>
      </c>
      <c r="H352" s="24">
        <f t="shared" si="64"/>
        <v>-475.8563710071046</v>
      </c>
      <c r="I352" s="24">
        <f t="shared" si="65"/>
        <v>4770.6483308965235</v>
      </c>
      <c r="J352" s="1">
        <f t="shared" si="60"/>
        <v>-381.49281515131111</v>
      </c>
      <c r="K352" s="1">
        <f t="shared" si="66"/>
        <v>1923.7912871851747</v>
      </c>
      <c r="L352" s="1">
        <f t="shared" si="67"/>
        <v>1654.7102693041688</v>
      </c>
      <c r="M352" s="1">
        <f t="shared" si="71"/>
        <v>667.2714017268529</v>
      </c>
      <c r="N352" s="24">
        <f t="shared" si="68"/>
        <v>8.5220110651045252E-5</v>
      </c>
      <c r="O352" s="24">
        <f t="shared" si="69"/>
        <v>-2.4265900000000001E-5</v>
      </c>
      <c r="P352" s="25">
        <f t="shared" si="70"/>
        <v>2.4798159564787152</v>
      </c>
    </row>
    <row r="353" spans="1:16" x14ac:dyDescent="0.35">
      <c r="A353">
        <v>334</v>
      </c>
      <c r="B353" s="2">
        <v>3144126.42</v>
      </c>
      <c r="C353" s="1">
        <v>-2.3336499999999999E-5</v>
      </c>
      <c r="D353" s="1">
        <v>45.535899999999998</v>
      </c>
      <c r="E353" s="1">
        <f t="shared" si="61"/>
        <v>45.535899999999998</v>
      </c>
      <c r="F353" s="1">
        <f t="shared" si="62"/>
        <v>19755128.926059153</v>
      </c>
      <c r="G353" s="24">
        <f t="shared" si="63"/>
        <v>-461.0155661829794</v>
      </c>
      <c r="H353" s="24">
        <f t="shared" si="64"/>
        <v>-465.51328457018673</v>
      </c>
      <c r="I353" s="24">
        <f t="shared" si="65"/>
        <v>4712.9598943212513</v>
      </c>
      <c r="J353" s="1">
        <f t="shared" si="60"/>
        <v>-374.96122830341216</v>
      </c>
      <c r="K353" s="1">
        <f t="shared" si="66"/>
        <v>1927.6142383752674</v>
      </c>
      <c r="L353" s="1">
        <f t="shared" si="67"/>
        <v>1651.3678612387193</v>
      </c>
      <c r="M353" s="1">
        <f t="shared" si="71"/>
        <v>675.41423510829713</v>
      </c>
      <c r="N353" s="24">
        <f t="shared" si="68"/>
        <v>8.3591854420164604E-5</v>
      </c>
      <c r="O353" s="24">
        <f t="shared" si="69"/>
        <v>-2.3336499999999999E-5</v>
      </c>
      <c r="P353" s="25">
        <f t="shared" si="70"/>
        <v>2.4449704720451089</v>
      </c>
    </row>
    <row r="354" spans="1:16" x14ac:dyDescent="0.35">
      <c r="A354">
        <v>335</v>
      </c>
      <c r="B354" s="2">
        <v>3198895.11</v>
      </c>
      <c r="C354" s="1">
        <v>-2.2444899999999999E-5</v>
      </c>
      <c r="D354" s="1">
        <v>44.128</v>
      </c>
      <c r="E354" s="1">
        <f t="shared" si="61"/>
        <v>44.128</v>
      </c>
      <c r="F354" s="1">
        <f t="shared" si="62"/>
        <v>20099250.754360624</v>
      </c>
      <c r="G354" s="24">
        <f t="shared" si="63"/>
        <v>-451.12567325654874</v>
      </c>
      <c r="H354" s="24">
        <f t="shared" si="64"/>
        <v>-455.44216531062125</v>
      </c>
      <c r="I354" s="24">
        <f t="shared" si="65"/>
        <v>4656.0381946875996</v>
      </c>
      <c r="J354" s="1">
        <f t="shared" si="60"/>
        <v>-368.54146942767687</v>
      </c>
      <c r="K354" s="1">
        <f t="shared" si="66"/>
        <v>1931.5072582271723</v>
      </c>
      <c r="L354" s="1">
        <f t="shared" si="67"/>
        <v>1647.9149685885729</v>
      </c>
      <c r="M354" s="1">
        <f t="shared" si="71"/>
        <v>683.61976205472138</v>
      </c>
      <c r="N354" s="24">
        <f t="shared" si="68"/>
        <v>8.1988875542092049E-5</v>
      </c>
      <c r="O354" s="24">
        <f t="shared" si="69"/>
        <v>-2.2444899999999999E-5</v>
      </c>
      <c r="P354" s="25">
        <f t="shared" si="70"/>
        <v>2.4105724557106396</v>
      </c>
    </row>
    <row r="355" spans="1:16" x14ac:dyDescent="0.35">
      <c r="A355">
        <v>336</v>
      </c>
      <c r="B355" s="2">
        <v>3254617.835</v>
      </c>
      <c r="C355" s="1">
        <v>-2.1589600000000001E-5</v>
      </c>
      <c r="D355" s="1">
        <v>42.7821</v>
      </c>
      <c r="E355" s="1">
        <f t="shared" si="61"/>
        <v>42.7821</v>
      </c>
      <c r="F355" s="1">
        <f t="shared" si="62"/>
        <v>20449366.961356636</v>
      </c>
      <c r="G355" s="24">
        <f t="shared" si="63"/>
        <v>-441.49365294890526</v>
      </c>
      <c r="H355" s="24">
        <f t="shared" si="64"/>
        <v>-445.63937071446014</v>
      </c>
      <c r="I355" s="24">
        <f t="shared" si="65"/>
        <v>4598.8147770814994</v>
      </c>
      <c r="J355" s="1">
        <f t="shared" si="60"/>
        <v>-362.2316241576209</v>
      </c>
      <c r="K355" s="1">
        <f t="shared" si="66"/>
        <v>1935.3678729645837</v>
      </c>
      <c r="L355" s="1">
        <f t="shared" si="67"/>
        <v>1644.1735658524829</v>
      </c>
      <c r="M355" s="1">
        <f t="shared" si="71"/>
        <v>691.93495523816841</v>
      </c>
      <c r="N355" s="24">
        <f t="shared" si="68"/>
        <v>8.040217425602921E-5</v>
      </c>
      <c r="O355" s="24">
        <f t="shared" si="69"/>
        <v>-2.1589600000000001E-5</v>
      </c>
      <c r="P355" s="25">
        <f t="shared" si="70"/>
        <v>2.3761967124302137</v>
      </c>
    </row>
    <row r="356" spans="1:16" x14ac:dyDescent="0.35">
      <c r="A356">
        <v>337</v>
      </c>
      <c r="B356" s="2">
        <v>3311311.2149999999</v>
      </c>
      <c r="C356" s="1">
        <v>-2.07687E-5</v>
      </c>
      <c r="D356" s="1">
        <v>41.490600000000001</v>
      </c>
      <c r="E356" s="1">
        <f t="shared" si="61"/>
        <v>41.490600000000001</v>
      </c>
      <c r="F356" s="1">
        <f t="shared" si="62"/>
        <v>20805581.973586984</v>
      </c>
      <c r="G356" s="24">
        <f t="shared" si="63"/>
        <v>-432.104890334836</v>
      </c>
      <c r="H356" s="24">
        <f t="shared" si="64"/>
        <v>-436.0888070339181</v>
      </c>
      <c r="I356" s="24">
        <f t="shared" si="65"/>
        <v>4541.6577764515487</v>
      </c>
      <c r="J356" s="1">
        <f t="shared" si="60"/>
        <v>-356.02981050043337</v>
      </c>
      <c r="K356" s="1">
        <f t="shared" si="66"/>
        <v>1939.327521607245</v>
      </c>
      <c r="L356" s="1">
        <f t="shared" si="67"/>
        <v>1640.2501266495756</v>
      </c>
      <c r="M356" s="1">
        <f t="shared" si="71"/>
        <v>700.40112432615524</v>
      </c>
      <c r="N356" s="24">
        <f t="shared" si="68"/>
        <v>7.8837022138188639E-5</v>
      </c>
      <c r="O356" s="24">
        <f t="shared" si="69"/>
        <v>-2.07687E-5</v>
      </c>
      <c r="P356" s="25">
        <f t="shared" si="70"/>
        <v>2.3418724923202174</v>
      </c>
    </row>
    <row r="357" spans="1:16" x14ac:dyDescent="0.35">
      <c r="A357">
        <v>338</v>
      </c>
      <c r="B357" s="2">
        <v>3368992.1570000001</v>
      </c>
      <c r="C357" s="1">
        <v>-1.99808E-5</v>
      </c>
      <c r="D357" s="1">
        <v>40.249600000000001</v>
      </c>
      <c r="E357" s="1">
        <f t="shared" si="61"/>
        <v>40.249600000000001</v>
      </c>
      <c r="F357" s="1">
        <f t="shared" si="62"/>
        <v>21168002.020865664</v>
      </c>
      <c r="G357" s="24">
        <f t="shared" si="63"/>
        <v>-422.95361477851264</v>
      </c>
      <c r="H357" s="24">
        <f t="shared" si="64"/>
        <v>-426.78389366384232</v>
      </c>
      <c r="I357" s="24">
        <f t="shared" si="65"/>
        <v>4484.7598623183949</v>
      </c>
      <c r="J357" s="1">
        <f t="shared" si="60"/>
        <v>-349.93417896057446</v>
      </c>
      <c r="K357" s="1">
        <f t="shared" si="66"/>
        <v>1943.354923300752</v>
      </c>
      <c r="L357" s="1">
        <f t="shared" si="67"/>
        <v>1636.1376077575469</v>
      </c>
      <c r="M357" s="1">
        <f t="shared" si="71"/>
        <v>708.97799945735619</v>
      </c>
      <c r="N357" s="24">
        <f t="shared" si="68"/>
        <v>7.7292963509016012E-5</v>
      </c>
      <c r="O357" s="24">
        <f t="shared" si="69"/>
        <v>-1.99808E-5</v>
      </c>
      <c r="P357" s="25">
        <f t="shared" si="70"/>
        <v>2.307741014544638</v>
      </c>
    </row>
    <row r="358" spans="1:16" x14ac:dyDescent="0.35">
      <c r="A358">
        <v>339</v>
      </c>
      <c r="B358" s="2">
        <v>3427677.8650000002</v>
      </c>
      <c r="C358" s="1">
        <v>-1.9224300000000002E-5</v>
      </c>
      <c r="D358" s="1">
        <v>39.055500000000002</v>
      </c>
      <c r="E358" s="1">
        <f t="shared" si="61"/>
        <v>39.055500000000002</v>
      </c>
      <c r="F358" s="1">
        <f t="shared" si="62"/>
        <v>21536735.199112695</v>
      </c>
      <c r="G358" s="24">
        <f t="shared" si="63"/>
        <v>-414.0286584883022</v>
      </c>
      <c r="H358" s="24">
        <f t="shared" si="64"/>
        <v>-417.7127804662814</v>
      </c>
      <c r="I358" s="24">
        <f t="shared" si="65"/>
        <v>4428.1871216569534</v>
      </c>
      <c r="J358" s="1">
        <f t="shared" si="60"/>
        <v>-343.94291144521247</v>
      </c>
      <c r="K358" s="1">
        <f t="shared" si="66"/>
        <v>1947.5342950712748</v>
      </c>
      <c r="L358" s="1">
        <f t="shared" si="67"/>
        <v>1631.8831572308609</v>
      </c>
      <c r="M358" s="1">
        <f t="shared" si="71"/>
        <v>717.70869815164474</v>
      </c>
      <c r="N358" s="24">
        <f t="shared" si="68"/>
        <v>7.5772076971912343E-5</v>
      </c>
      <c r="O358" s="24">
        <f t="shared" si="69"/>
        <v>-1.9224300000000002E-5</v>
      </c>
      <c r="P358" s="25">
        <f t="shared" si="70"/>
        <v>2.2737402534392306</v>
      </c>
    </row>
    <row r="359" spans="1:16" x14ac:dyDescent="0.35">
      <c r="A359">
        <v>340</v>
      </c>
      <c r="B359" s="2">
        <v>3487385.841</v>
      </c>
      <c r="C359" s="1">
        <v>-1.84975E-5</v>
      </c>
      <c r="D359" s="1">
        <v>37.906799999999997</v>
      </c>
      <c r="E359" s="1">
        <f t="shared" si="61"/>
        <v>37.906799999999997</v>
      </c>
      <c r="F359" s="1">
        <f t="shared" si="62"/>
        <v>21911891.476637326</v>
      </c>
      <c r="G359" s="24">
        <f t="shared" si="63"/>
        <v>-405.31521258909896</v>
      </c>
      <c r="H359" s="24">
        <f t="shared" si="64"/>
        <v>-408.86041751013101</v>
      </c>
      <c r="I359" s="24">
        <f t="shared" si="65"/>
        <v>4371.7049986384109</v>
      </c>
      <c r="J359" s="1">
        <f t="shared" si="60"/>
        <v>-338.05422116594809</v>
      </c>
      <c r="K359" s="1">
        <f t="shared" si="66"/>
        <v>1952.046531847448</v>
      </c>
      <c r="L359" s="1">
        <f t="shared" si="67"/>
        <v>1627.5481837968632</v>
      </c>
      <c r="M359" s="1">
        <f t="shared" si="71"/>
        <v>726.73014043371802</v>
      </c>
      <c r="N359" s="24">
        <f t="shared" si="68"/>
        <v>7.4276937047272761E-5</v>
      </c>
      <c r="O359" s="24">
        <f t="shared" si="69"/>
        <v>-1.84975E-5</v>
      </c>
      <c r="P359" s="25">
        <f t="shared" si="70"/>
        <v>2.2395495841489801</v>
      </c>
    </row>
    <row r="360" spans="1:16" x14ac:dyDescent="0.35">
      <c r="A360">
        <v>341</v>
      </c>
      <c r="B360" s="2">
        <v>3548133.892</v>
      </c>
      <c r="C360" s="1">
        <v>-1.7799500000000001E-5</v>
      </c>
      <c r="D360" s="1">
        <v>36.8018</v>
      </c>
      <c r="E360" s="1">
        <f t="shared" si="61"/>
        <v>36.8018</v>
      </c>
      <c r="F360" s="1">
        <f t="shared" si="62"/>
        <v>22293582.738120321</v>
      </c>
      <c r="G360" s="24">
        <f t="shared" si="63"/>
        <v>-396.81462594717266</v>
      </c>
      <c r="H360" s="24">
        <f t="shared" si="64"/>
        <v>-400.22773724569703</v>
      </c>
      <c r="I360" s="24">
        <f t="shared" si="65"/>
        <v>4315.447066416169</v>
      </c>
      <c r="J360" s="1">
        <f t="shared" si="60"/>
        <v>-332.26635191037769</v>
      </c>
      <c r="K360" s="1">
        <f t="shared" si="66"/>
        <v>1956.7318931455391</v>
      </c>
      <c r="L360" s="1">
        <f t="shared" si="67"/>
        <v>1623.0434243240427</v>
      </c>
      <c r="M360" s="1">
        <f t="shared" si="71"/>
        <v>735.92858015808019</v>
      </c>
      <c r="N360" s="24">
        <f t="shared" si="68"/>
        <v>7.2803166874957362E-5</v>
      </c>
      <c r="O360" s="24">
        <f t="shared" si="69"/>
        <v>-1.7799500000000001E-5</v>
      </c>
      <c r="P360" s="25">
        <f t="shared" si="70"/>
        <v>2.2054360546446055</v>
      </c>
    </row>
    <row r="361" spans="1:16" x14ac:dyDescent="0.35">
      <c r="A361">
        <v>342</v>
      </c>
      <c r="B361" s="2">
        <v>3609940.1359999999</v>
      </c>
      <c r="C361" s="1">
        <v>-1.7128800000000001E-5</v>
      </c>
      <c r="D361" s="1">
        <v>35.7408</v>
      </c>
      <c r="E361" s="1">
        <f t="shared" si="61"/>
        <v>35.7408</v>
      </c>
      <c r="F361" s="1">
        <f t="shared" si="62"/>
        <v>22681922.822313078</v>
      </c>
      <c r="G361" s="24">
        <f t="shared" si="63"/>
        <v>-388.51411963883629</v>
      </c>
      <c r="H361" s="24">
        <f t="shared" si="64"/>
        <v>-391.80204334628735</v>
      </c>
      <c r="I361" s="24">
        <f t="shared" si="65"/>
        <v>4259.0156332085462</v>
      </c>
      <c r="J361" s="1">
        <f t="shared" si="60"/>
        <v>-326.57757745831213</v>
      </c>
      <c r="K361" s="1">
        <f t="shared" si="66"/>
        <v>1961.7448823423265</v>
      </c>
      <c r="L361" s="1">
        <f t="shared" si="67"/>
        <v>1618.3857296557385</v>
      </c>
      <c r="M361" s="1">
        <f t="shared" si="71"/>
        <v>745.44453372109467</v>
      </c>
      <c r="N361" s="24">
        <f t="shared" si="68"/>
        <v>7.1351346282849985E-5</v>
      </c>
      <c r="O361" s="24">
        <f t="shared" si="69"/>
        <v>-1.7128800000000001E-5</v>
      </c>
      <c r="P361" s="25">
        <f t="shared" si="70"/>
        <v>2.1710344049034926</v>
      </c>
    </row>
    <row r="362" spans="1:16" x14ac:dyDescent="0.35">
      <c r="A362">
        <v>343</v>
      </c>
      <c r="B362" s="2">
        <v>3672823.0049999999</v>
      </c>
      <c r="C362" s="1">
        <v>-1.6484E-5</v>
      </c>
      <c r="D362" s="1">
        <v>34.715499999999999</v>
      </c>
      <c r="E362" s="1">
        <f t="shared" si="61"/>
        <v>34.715499999999999</v>
      </c>
      <c r="F362" s="1">
        <f t="shared" si="62"/>
        <v>23077027.540887177</v>
      </c>
      <c r="G362" s="24">
        <f t="shared" si="63"/>
        <v>-380.4017219839842</v>
      </c>
      <c r="H362" s="24">
        <f t="shared" si="64"/>
        <v>-383.56986205959817</v>
      </c>
      <c r="I362" s="24">
        <f t="shared" si="65"/>
        <v>4203.040026173624</v>
      </c>
      <c r="J362" s="1">
        <f t="shared" si="60"/>
        <v>-320.98620128971066</v>
      </c>
      <c r="K362" s="1">
        <f t="shared" si="66"/>
        <v>1967.2967582453871</v>
      </c>
      <c r="L362" s="1">
        <f t="shared" si="67"/>
        <v>1613.7485998771078</v>
      </c>
      <c r="M362" s="1">
        <f t="shared" si="71"/>
        <v>755.33955646182119</v>
      </c>
      <c r="N362" s="24">
        <f t="shared" si="68"/>
        <v>6.9928789443004171E-5</v>
      </c>
      <c r="O362" s="24">
        <f t="shared" si="69"/>
        <v>-1.6484E-5</v>
      </c>
      <c r="P362" s="25">
        <f t="shared" si="70"/>
        <v>2.136454507210328</v>
      </c>
    </row>
    <row r="363" spans="1:16" x14ac:dyDescent="0.35">
      <c r="A363">
        <v>344</v>
      </c>
      <c r="B363" s="2">
        <v>3736801.2540000002</v>
      </c>
      <c r="C363" s="1">
        <v>-1.58643E-5</v>
      </c>
      <c r="D363" s="1">
        <v>33.724699999999999</v>
      </c>
      <c r="E363" s="1">
        <f t="shared" si="61"/>
        <v>33.724699999999999</v>
      </c>
      <c r="F363" s="1">
        <f t="shared" si="62"/>
        <v>23479014.734983053</v>
      </c>
      <c r="G363" s="24">
        <f t="shared" si="63"/>
        <v>-372.47813346019166</v>
      </c>
      <c r="H363" s="24">
        <f t="shared" si="64"/>
        <v>-375.53161576672164</v>
      </c>
      <c r="I363" s="24">
        <f t="shared" si="65"/>
        <v>4147.622226323092</v>
      </c>
      <c r="J363" s="1">
        <f t="shared" si="60"/>
        <v>-315.4905557587382</v>
      </c>
      <c r="K363" s="1">
        <f t="shared" si="66"/>
        <v>1973.2609342251203</v>
      </c>
      <c r="L363" s="1">
        <f t="shared" si="67"/>
        <v>1609.0587465342503</v>
      </c>
      <c r="M363" s="1">
        <f t="shared" si="71"/>
        <v>765.52120520002768</v>
      </c>
      <c r="N363" s="24">
        <f t="shared" si="68"/>
        <v>6.8531783155994155E-5</v>
      </c>
      <c r="O363" s="24">
        <f t="shared" si="69"/>
        <v>-1.58643E-5</v>
      </c>
      <c r="P363" s="25">
        <f t="shared" si="70"/>
        <v>2.1019127041866978</v>
      </c>
    </row>
    <row r="364" spans="1:16" x14ac:dyDescent="0.35">
      <c r="A364">
        <v>345</v>
      </c>
      <c r="B364" s="2">
        <v>3801893.963</v>
      </c>
      <c r="C364" s="1">
        <v>-1.5255199999999999E-5</v>
      </c>
      <c r="D364" s="1">
        <v>32.679099999999998</v>
      </c>
      <c r="E364" s="1">
        <f t="shared" si="61"/>
        <v>32.679099999999998</v>
      </c>
      <c r="F364" s="1">
        <f t="shared" si="62"/>
        <v>23888004.28777637</v>
      </c>
      <c r="G364" s="24">
        <f t="shared" si="63"/>
        <v>-364.41628301088605</v>
      </c>
      <c r="H364" s="24">
        <f t="shared" si="64"/>
        <v>-367.34678756459749</v>
      </c>
      <c r="I364" s="24">
        <f t="shared" si="65"/>
        <v>4096.4148614949672</v>
      </c>
      <c r="J364" s="1">
        <f t="shared" si="60"/>
        <v>-310.08900191791327</v>
      </c>
      <c r="K364" s="1">
        <f t="shared" si="66"/>
        <v>1989.4272442974618</v>
      </c>
      <c r="L364" s="1">
        <f t="shared" si="67"/>
        <v>1609.7555734469906</v>
      </c>
      <c r="M364" s="1">
        <f t="shared" si="71"/>
        <v>781.77911729047707</v>
      </c>
      <c r="N364" s="24">
        <f t="shared" si="68"/>
        <v>6.7387612378766684E-5</v>
      </c>
      <c r="O364" s="24">
        <f t="shared" si="69"/>
        <v>-1.5255199999999999E-5</v>
      </c>
      <c r="P364" s="25">
        <f t="shared" si="70"/>
        <v>2.0590925721144218</v>
      </c>
    </row>
    <row r="365" spans="1:16" x14ac:dyDescent="0.35">
      <c r="A365">
        <v>346</v>
      </c>
      <c r="B365" s="2">
        <v>3868120.5460000001</v>
      </c>
      <c r="C365" s="1">
        <v>-1.4682600000000001E-5</v>
      </c>
      <c r="D365" s="1">
        <v>31.7668</v>
      </c>
      <c r="E365" s="1">
        <f t="shared" si="61"/>
        <v>31.7668</v>
      </c>
      <c r="F365" s="1">
        <f t="shared" si="62"/>
        <v>24304118.181026679</v>
      </c>
      <c r="G365" s="24">
        <f t="shared" si="63"/>
        <v>-356.84764560474235</v>
      </c>
      <c r="H365" s="24">
        <f t="shared" si="64"/>
        <v>-359.67554595568862</v>
      </c>
      <c r="I365" s="24">
        <f t="shared" si="65"/>
        <v>4040.3620054864764</v>
      </c>
      <c r="J365" s="1">
        <f t="shared" si="60"/>
        <v>-304.77992874434318</v>
      </c>
      <c r="K365" s="1">
        <f t="shared" si="66"/>
        <v>1996.915106089773</v>
      </c>
      <c r="L365" s="1">
        <f t="shared" si="67"/>
        <v>1604.8827179984321</v>
      </c>
      <c r="M365" s="1">
        <f t="shared" si="71"/>
        <v>793.19985157805422</v>
      </c>
      <c r="N365" s="24">
        <f t="shared" si="68"/>
        <v>6.6033365458669643E-5</v>
      </c>
      <c r="O365" s="24">
        <f t="shared" si="69"/>
        <v>-1.4682600000000001E-5</v>
      </c>
      <c r="P365" s="25">
        <f t="shared" si="70"/>
        <v>2.023301838503313</v>
      </c>
    </row>
    <row r="366" spans="1:16" x14ac:dyDescent="0.35">
      <c r="A366">
        <v>347</v>
      </c>
      <c r="B366" s="2">
        <v>3935500.7549999999</v>
      </c>
      <c r="C366" s="1">
        <v>-1.4131700000000001E-5</v>
      </c>
      <c r="D366" s="1">
        <v>30.883299999999998</v>
      </c>
      <c r="E366" s="1">
        <f t="shared" si="61"/>
        <v>30.883299999999998</v>
      </c>
      <c r="F366" s="1">
        <f t="shared" si="62"/>
        <v>24727480.520210169</v>
      </c>
      <c r="G366" s="24">
        <f t="shared" si="63"/>
        <v>-349.44133646745405</v>
      </c>
      <c r="H366" s="24">
        <f t="shared" si="64"/>
        <v>-352.170773770241</v>
      </c>
      <c r="I366" s="24">
        <f t="shared" si="65"/>
        <v>3984.7757801481848</v>
      </c>
      <c r="J366" s="1">
        <f t="shared" si="60"/>
        <v>-299.56175281801205</v>
      </c>
      <c r="K366" s="1">
        <f t="shared" si="66"/>
        <v>2005.3004669614404</v>
      </c>
      <c r="L366" s="1">
        <f t="shared" si="67"/>
        <v>1600.0789160333977</v>
      </c>
      <c r="M366" s="1">
        <f t="shared" si="71"/>
        <v>805.22447799499673</v>
      </c>
      <c r="N366" s="24">
        <f t="shared" si="68"/>
        <v>6.4708530039104761E-5</v>
      </c>
      <c r="O366" s="24">
        <f t="shared" si="69"/>
        <v>-1.4131700000000001E-5</v>
      </c>
      <c r="P366" s="25">
        <f t="shared" si="70"/>
        <v>1.9871215540014171</v>
      </c>
    </row>
    <row r="367" spans="1:16" x14ac:dyDescent="0.35">
      <c r="A367">
        <v>348</v>
      </c>
      <c r="B367" s="2">
        <v>4004054.6830000002</v>
      </c>
      <c r="C367" s="1">
        <v>-1.3601800000000001E-5</v>
      </c>
      <c r="D367" s="1">
        <v>30.028199999999998</v>
      </c>
      <c r="E367" s="1">
        <f t="shared" si="61"/>
        <v>30.028199999999998</v>
      </c>
      <c r="F367" s="1">
        <f t="shared" si="62"/>
        <v>25158217.553369217</v>
      </c>
      <c r="G367" s="24">
        <f t="shared" si="63"/>
        <v>-342.19704351741746</v>
      </c>
      <c r="H367" s="24">
        <f t="shared" si="64"/>
        <v>-344.83205399550798</v>
      </c>
      <c r="I367" s="24">
        <f t="shared" si="65"/>
        <v>3929.6564358603346</v>
      </c>
      <c r="J367" s="1">
        <f t="shared" si="60"/>
        <v>-294.43291805922871</v>
      </c>
      <c r="K367" s="1">
        <f t="shared" si="66"/>
        <v>2014.5168366898481</v>
      </c>
      <c r="L367" s="1">
        <f t="shared" si="67"/>
        <v>1595.2722612904849</v>
      </c>
      <c r="M367" s="1">
        <f t="shared" si="71"/>
        <v>817.80758240010891</v>
      </c>
      <c r="N367" s="24">
        <f t="shared" si="68"/>
        <v>6.3409590043744742E-5</v>
      </c>
      <c r="O367" s="24">
        <f t="shared" si="69"/>
        <v>-1.3601800000000001E-5</v>
      </c>
      <c r="P367" s="25">
        <f t="shared" si="70"/>
        <v>1.9506694430597793</v>
      </c>
    </row>
    <row r="368" spans="1:16" x14ac:dyDescent="0.35">
      <c r="A368">
        <v>349</v>
      </c>
      <c r="B368" s="2">
        <v>4073802.7779999999</v>
      </c>
      <c r="C368" s="1">
        <v>-1.30915E-5</v>
      </c>
      <c r="D368" s="1">
        <v>29.196300000000001</v>
      </c>
      <c r="E368" s="1">
        <f t="shared" si="61"/>
        <v>29.196300000000001</v>
      </c>
      <c r="F368" s="1">
        <f t="shared" si="62"/>
        <v>25596457.759076983</v>
      </c>
      <c r="G368" s="24">
        <f t="shared" si="63"/>
        <v>-335.09602675295633</v>
      </c>
      <c r="H368" s="24">
        <f t="shared" si="64"/>
        <v>-337.63984663035058</v>
      </c>
      <c r="I368" s="24">
        <f t="shared" si="65"/>
        <v>3875.2092244328228</v>
      </c>
      <c r="J368" s="1">
        <f t="shared" si="60"/>
        <v>-289.3918946570098</v>
      </c>
      <c r="K368" s="1">
        <f t="shared" si="66"/>
        <v>2025.168549787332</v>
      </c>
      <c r="L368" s="1">
        <f t="shared" si="67"/>
        <v>1590.7298786277174</v>
      </c>
      <c r="M368" s="1">
        <f t="shared" si="71"/>
        <v>831.30895258316605</v>
      </c>
      <c r="N368" s="24">
        <f t="shared" si="68"/>
        <v>6.21464850175847E-5</v>
      </c>
      <c r="O368" s="24">
        <f t="shared" si="69"/>
        <v>-1.30915E-5</v>
      </c>
      <c r="P368" s="25">
        <f t="shared" si="70"/>
        <v>1.9135242964541239</v>
      </c>
    </row>
    <row r="369" spans="1:16" x14ac:dyDescent="0.35">
      <c r="A369">
        <v>350</v>
      </c>
      <c r="B369" s="2">
        <v>4144765.84</v>
      </c>
      <c r="C369" s="1">
        <v>-1.2600699999999999E-5</v>
      </c>
      <c r="D369" s="1">
        <v>28.399899999999999</v>
      </c>
      <c r="E369" s="1">
        <f t="shared" si="61"/>
        <v>28.399899999999999</v>
      </c>
      <c r="F369" s="1">
        <f t="shared" si="62"/>
        <v>26042331.827587854</v>
      </c>
      <c r="G369" s="24">
        <f t="shared" si="63"/>
        <v>-328.15161065988627</v>
      </c>
      <c r="H369" s="24">
        <f t="shared" si="64"/>
        <v>-330.6094816372314</v>
      </c>
      <c r="I369" s="24">
        <f t="shared" si="65"/>
        <v>3820.0850671547287</v>
      </c>
      <c r="J369" s="1">
        <f t="shared" si="60"/>
        <v>-284.43717929899026</v>
      </c>
      <c r="K369" s="1">
        <f t="shared" si="66"/>
        <v>2036.6675180611676</v>
      </c>
      <c r="L369" s="1">
        <f t="shared" si="67"/>
        <v>1585.8859438336951</v>
      </c>
      <c r="M369" s="1">
        <f t="shared" si="71"/>
        <v>845.51059266373125</v>
      </c>
      <c r="N369" s="24">
        <f t="shared" si="68"/>
        <v>6.0896464814786373E-5</v>
      </c>
      <c r="O369" s="24">
        <f t="shared" si="69"/>
        <v>-1.2600699999999999E-5</v>
      </c>
      <c r="P369" s="25">
        <f t="shared" si="70"/>
        <v>1.8756547317017698</v>
      </c>
    </row>
    <row r="370" spans="1:16" x14ac:dyDescent="0.35">
      <c r="A370">
        <v>351</v>
      </c>
      <c r="B370" s="2">
        <v>4216965.034</v>
      </c>
      <c r="C370" s="1">
        <v>-1.21282E-5</v>
      </c>
      <c r="D370" s="1">
        <v>27.6218</v>
      </c>
      <c r="E370" s="1">
        <f t="shared" si="61"/>
        <v>27.6218</v>
      </c>
      <c r="F370" s="1">
        <f t="shared" si="62"/>
        <v>26495972.742518865</v>
      </c>
      <c r="G370" s="24">
        <f t="shared" si="63"/>
        <v>-321.34845661581733</v>
      </c>
      <c r="H370" s="24">
        <f t="shared" si="64"/>
        <v>-323.72271365527826</v>
      </c>
      <c r="I370" s="24">
        <f t="shared" si="65"/>
        <v>3766.1482743560459</v>
      </c>
      <c r="J370" s="1">
        <f t="shared" si="60"/>
        <v>-279.56729422205825</v>
      </c>
      <c r="K370" s="1">
        <f t="shared" si="66"/>
        <v>2049.6302446340155</v>
      </c>
      <c r="L370" s="1">
        <f t="shared" si="67"/>
        <v>1581.2847923531858</v>
      </c>
      <c r="M370" s="1">
        <f t="shared" si="71"/>
        <v>860.57396036566809</v>
      </c>
      <c r="N370" s="24">
        <f t="shared" si="68"/>
        <v>5.9680193957010369E-5</v>
      </c>
      <c r="O370" s="24">
        <f t="shared" si="69"/>
        <v>-1.21282E-5</v>
      </c>
      <c r="P370" s="25">
        <f t="shared" si="70"/>
        <v>1.8374769225892904</v>
      </c>
    </row>
    <row r="371" spans="1:16" x14ac:dyDescent="0.35">
      <c r="A371">
        <v>352</v>
      </c>
      <c r="B371" s="2">
        <v>4290421.892</v>
      </c>
      <c r="C371" s="1">
        <v>-1.16731E-5</v>
      </c>
      <c r="D371" s="1">
        <v>26.873000000000001</v>
      </c>
      <c r="E371" s="1">
        <f t="shared" si="61"/>
        <v>26.873000000000001</v>
      </c>
      <c r="F371" s="1">
        <f t="shared" si="62"/>
        <v>26957515.793416042</v>
      </c>
      <c r="G371" s="24">
        <f t="shared" si="63"/>
        <v>-314.67777760812481</v>
      </c>
      <c r="H371" s="24">
        <f t="shared" si="64"/>
        <v>-316.97269062832328</v>
      </c>
      <c r="I371" s="24">
        <f t="shared" si="65"/>
        <v>3711.6906132321833</v>
      </c>
      <c r="J371" s="1">
        <f t="shared" si="60"/>
        <v>-274.78078707892485</v>
      </c>
      <c r="K371" s="1">
        <f t="shared" si="66"/>
        <v>2064.3298378657073</v>
      </c>
      <c r="L371" s="1">
        <f t="shared" si="67"/>
        <v>1576.637017844432</v>
      </c>
      <c r="M371" s="1">
        <f t="shared" si="71"/>
        <v>876.87773000714594</v>
      </c>
      <c r="N371" s="24">
        <f t="shared" si="68"/>
        <v>5.848599069464336E-5</v>
      </c>
      <c r="O371" s="24">
        <f t="shared" si="69"/>
        <v>-1.16731E-5</v>
      </c>
      <c r="P371" s="25">
        <f t="shared" si="70"/>
        <v>1.7980123840430791</v>
      </c>
    </row>
    <row r="372" spans="1:16" x14ac:dyDescent="0.35">
      <c r="A372">
        <v>353</v>
      </c>
      <c r="B372" s="2">
        <v>4365158.3219999997</v>
      </c>
      <c r="C372" s="1">
        <v>-1.12349E-5</v>
      </c>
      <c r="D372" s="1">
        <v>26.151700000000002</v>
      </c>
      <c r="E372" s="1">
        <f t="shared" si="61"/>
        <v>26.151700000000002</v>
      </c>
      <c r="F372" s="1">
        <f t="shared" si="62"/>
        <v>27427098.632303096</v>
      </c>
      <c r="G372" s="24">
        <f t="shared" si="63"/>
        <v>-308.14071042406204</v>
      </c>
      <c r="H372" s="24">
        <f t="shared" si="64"/>
        <v>-310.36018805150309</v>
      </c>
      <c r="I372" s="24">
        <f t="shared" si="65"/>
        <v>3656.9174789224271</v>
      </c>
      <c r="J372" s="1">
        <f t="shared" si="60"/>
        <v>-270.07623032656863</v>
      </c>
      <c r="K372" s="1">
        <f t="shared" si="66"/>
        <v>2080.7516035226222</v>
      </c>
      <c r="L372" s="1">
        <f t="shared" si="67"/>
        <v>1571.8611219467707</v>
      </c>
      <c r="M372" s="1">
        <f t="shared" si="71"/>
        <v>894.37417411162471</v>
      </c>
      <c r="N372" s="24">
        <f t="shared" si="68"/>
        <v>5.7310514065657079E-5</v>
      </c>
      <c r="O372" s="24">
        <f t="shared" si="69"/>
        <v>-1.12349E-5</v>
      </c>
      <c r="P372" s="25">
        <f t="shared" si="70"/>
        <v>1.7574983350878717</v>
      </c>
    </row>
    <row r="373" spans="1:16" x14ac:dyDescent="0.35">
      <c r="A373">
        <v>354</v>
      </c>
      <c r="B373" s="2">
        <v>4441196.6140000001</v>
      </c>
      <c r="C373" s="1">
        <v>-1.0813E-5</v>
      </c>
      <c r="D373" s="1">
        <v>25.447700000000001</v>
      </c>
      <c r="E373" s="1">
        <f t="shared" si="61"/>
        <v>25.447700000000001</v>
      </c>
      <c r="F373" s="1">
        <f t="shared" si="62"/>
        <v>27904861.311380528</v>
      </c>
      <c r="G373" s="24">
        <f t="shared" si="63"/>
        <v>-301.73526535995762</v>
      </c>
      <c r="H373" s="24">
        <f t="shared" si="64"/>
        <v>-303.8814693660338</v>
      </c>
      <c r="I373" s="24">
        <f t="shared" si="65"/>
        <v>3603.1451092685797</v>
      </c>
      <c r="J373" s="1">
        <f t="shared" si="60"/>
        <v>-265.45222084248172</v>
      </c>
      <c r="K373" s="1">
        <f t="shared" si="66"/>
        <v>2099.0785408320585</v>
      </c>
      <c r="L373" s="1">
        <f t="shared" si="67"/>
        <v>1567.1946724975307</v>
      </c>
      <c r="M373" s="1">
        <f t="shared" si="71"/>
        <v>912.99811875011551</v>
      </c>
      <c r="N373" s="24">
        <f t="shared" si="68"/>
        <v>5.616206635144167E-5</v>
      </c>
      <c r="O373" s="24">
        <f t="shared" si="69"/>
        <v>-1.0813E-5</v>
      </c>
      <c r="P373" s="25">
        <f t="shared" si="70"/>
        <v>1.7165365845912182</v>
      </c>
    </row>
    <row r="374" spans="1:16" x14ac:dyDescent="0.35">
      <c r="A374">
        <v>355</v>
      </c>
      <c r="B374" s="2">
        <v>4518559.4440000001</v>
      </c>
      <c r="C374" s="1">
        <v>-1.0406300000000001E-5</v>
      </c>
      <c r="D374" s="1">
        <v>24.768599999999999</v>
      </c>
      <c r="E374" s="1">
        <f t="shared" si="61"/>
        <v>24.768599999999999</v>
      </c>
      <c r="F374" s="1">
        <f t="shared" si="62"/>
        <v>28390946.30815836</v>
      </c>
      <c r="G374" s="24">
        <f t="shared" si="63"/>
        <v>-295.44470456658837</v>
      </c>
      <c r="H374" s="24">
        <f t="shared" si="64"/>
        <v>-297.52117957689518</v>
      </c>
      <c r="I374" s="24">
        <f t="shared" si="65"/>
        <v>3548.890813465383</v>
      </c>
      <c r="J374" s="1">
        <f t="shared" si="60"/>
        <v>-260.90737966274941</v>
      </c>
      <c r="K374" s="1">
        <f t="shared" si="66"/>
        <v>2120.1151352659067</v>
      </c>
      <c r="L374" s="1">
        <f t="shared" si="67"/>
        <v>1562.4819358266723</v>
      </c>
      <c r="M374" s="1">
        <f t="shared" si="71"/>
        <v>933.43012643745101</v>
      </c>
      <c r="N374" s="24">
        <f t="shared" si="68"/>
        <v>5.5034514132333829E-5</v>
      </c>
      <c r="O374" s="24">
        <f t="shared" si="69"/>
        <v>-1.0406300000000001E-5</v>
      </c>
      <c r="P374" s="25">
        <f t="shared" si="70"/>
        <v>1.6739141919385798</v>
      </c>
    </row>
    <row r="375" spans="1:16" x14ac:dyDescent="0.35">
      <c r="A375">
        <v>356</v>
      </c>
      <c r="B375" s="2">
        <v>4597269.8849999998</v>
      </c>
      <c r="C375" s="1">
        <v>-1.0014699999999999E-5</v>
      </c>
      <c r="D375" s="1">
        <v>24.106300000000001</v>
      </c>
      <c r="E375" s="1">
        <f t="shared" si="61"/>
        <v>24.106300000000001</v>
      </c>
      <c r="F375" s="1">
        <f t="shared" si="62"/>
        <v>28885498.594571184</v>
      </c>
      <c r="G375" s="24">
        <f t="shared" si="63"/>
        <v>-289.27960277505201</v>
      </c>
      <c r="H375" s="24">
        <f t="shared" si="64"/>
        <v>-291.28843331172101</v>
      </c>
      <c r="I375" s="24">
        <f t="shared" si="65"/>
        <v>3495.5095672658963</v>
      </c>
      <c r="J375" s="1">
        <f t="shared" si="60"/>
        <v>-256.4403513117677</v>
      </c>
      <c r="K375" s="1">
        <f t="shared" si="66"/>
        <v>2143.5357094147175</v>
      </c>
      <c r="L375" s="1">
        <f t="shared" si="67"/>
        <v>1557.750546190671</v>
      </c>
      <c r="M375" s="1">
        <f t="shared" si="71"/>
        <v>955.25240536868068</v>
      </c>
      <c r="N375" s="24">
        <f t="shared" si="68"/>
        <v>5.3928463138366555E-5</v>
      </c>
      <c r="O375" s="24">
        <f t="shared" si="69"/>
        <v>-1.0014699999999999E-5</v>
      </c>
      <c r="P375" s="25">
        <f t="shared" si="70"/>
        <v>1.6307214066521565</v>
      </c>
    </row>
    <row r="376" spans="1:16" x14ac:dyDescent="0.35">
      <c r="A376">
        <v>357</v>
      </c>
      <c r="B376" s="2">
        <v>4677351.4129999997</v>
      </c>
      <c r="C376" s="1">
        <v>-9.6373199999999997E-6</v>
      </c>
      <c r="D376" s="1">
        <v>23.472799999999999</v>
      </c>
      <c r="E376" s="1">
        <f t="shared" si="61"/>
        <v>23.472799999999999</v>
      </c>
      <c r="F376" s="1">
        <f t="shared" si="62"/>
        <v>29388665.674677275</v>
      </c>
      <c r="G376" s="24">
        <f t="shared" si="63"/>
        <v>-283.2279754798808</v>
      </c>
      <c r="H376" s="24">
        <f t="shared" si="64"/>
        <v>-285.17330711213384</v>
      </c>
      <c r="I376" s="24">
        <f t="shared" si="65"/>
        <v>3440.9639427027009</v>
      </c>
      <c r="J376" s="1">
        <f t="shared" si="60"/>
        <v>-252.04980346521808</v>
      </c>
      <c r="K376" s="1">
        <f t="shared" si="66"/>
        <v>2169.9961688030066</v>
      </c>
      <c r="L376" s="1">
        <f t="shared" si="67"/>
        <v>1552.5457420011539</v>
      </c>
      <c r="M376" s="1">
        <f t="shared" si="71"/>
        <v>979.09143139341757</v>
      </c>
      <c r="N376" s="24">
        <f t="shared" si="68"/>
        <v>5.2828044634190519E-5</v>
      </c>
      <c r="O376" s="24">
        <f t="shared" si="69"/>
        <v>-9.6373199999999997E-6</v>
      </c>
      <c r="P376" s="25">
        <f t="shared" si="70"/>
        <v>1.5857004690477283</v>
      </c>
    </row>
    <row r="377" spans="1:16" x14ac:dyDescent="0.35">
      <c r="A377">
        <v>358</v>
      </c>
      <c r="B377" s="2">
        <v>4758827.91</v>
      </c>
      <c r="C377" s="1">
        <v>-9.2735899999999998E-6</v>
      </c>
      <c r="D377" s="1">
        <v>22.8505</v>
      </c>
      <c r="E377" s="1">
        <f t="shared" si="61"/>
        <v>22.8505</v>
      </c>
      <c r="F377" s="1">
        <f t="shared" si="62"/>
        <v>29900597.603508141</v>
      </c>
      <c r="G377" s="24">
        <f t="shared" si="63"/>
        <v>-277.28588292991708</v>
      </c>
      <c r="H377" s="24">
        <f t="shared" si="64"/>
        <v>-279.16894075000073</v>
      </c>
      <c r="I377" s="24">
        <f t="shared" si="65"/>
        <v>3387.6548094122081</v>
      </c>
      <c r="J377" s="1">
        <f t="shared" si="60"/>
        <v>-247.73442677073183</v>
      </c>
      <c r="K377" s="1">
        <f t="shared" si="66"/>
        <v>2200.1217373522882</v>
      </c>
      <c r="L377" s="1">
        <f t="shared" si="67"/>
        <v>1547.4320932433054</v>
      </c>
      <c r="M377" s="1">
        <f t="shared" si="71"/>
        <v>1004.9840308292421</v>
      </c>
      <c r="N377" s="24">
        <f t="shared" si="68"/>
        <v>5.1752547349145631E-5</v>
      </c>
      <c r="O377" s="24">
        <f t="shared" si="69"/>
        <v>-9.2735899999999998E-6</v>
      </c>
      <c r="P377" s="25">
        <f t="shared" si="70"/>
        <v>1.5397578924378263</v>
      </c>
    </row>
    <row r="378" spans="1:16" x14ac:dyDescent="0.35">
      <c r="A378">
        <v>359</v>
      </c>
      <c r="B378" s="2">
        <v>4841723.676</v>
      </c>
      <c r="C378" s="1">
        <v>-8.9231600000000001E-6</v>
      </c>
      <c r="D378" s="1">
        <v>22.251799999999999</v>
      </c>
      <c r="E378" s="1">
        <f t="shared" si="61"/>
        <v>22.251799999999999</v>
      </c>
      <c r="F378" s="1">
        <f t="shared" si="62"/>
        <v>30421447.062466737</v>
      </c>
      <c r="G378" s="24">
        <f t="shared" si="63"/>
        <v>-271.45543956992071</v>
      </c>
      <c r="H378" s="24">
        <f t="shared" si="64"/>
        <v>-273.27946860402108</v>
      </c>
      <c r="I378" s="24">
        <f t="shared" si="65"/>
        <v>3333.8066257713485</v>
      </c>
      <c r="J378" s="1">
        <f t="shared" si="60"/>
        <v>-243.49293418545142</v>
      </c>
      <c r="K378" s="1">
        <f t="shared" si="66"/>
        <v>2233.9497011626286</v>
      </c>
      <c r="L378" s="1">
        <f t="shared" si="67"/>
        <v>1541.6966277219456</v>
      </c>
      <c r="M378" s="1">
        <f t="shared" si="71"/>
        <v>1033.0751322404647</v>
      </c>
      <c r="N378" s="24">
        <f t="shared" si="68"/>
        <v>5.0677951793557329E-5</v>
      </c>
      <c r="O378" s="24">
        <f t="shared" si="69"/>
        <v>-8.9231600000000001E-6</v>
      </c>
      <c r="P378" s="25">
        <f t="shared" si="70"/>
        <v>1.4923373718022004</v>
      </c>
    </row>
    <row r="379" spans="1:16" x14ac:dyDescent="0.35">
      <c r="A379">
        <v>360</v>
      </c>
      <c r="B379" s="2">
        <v>4926063.4330000002</v>
      </c>
      <c r="C379" s="1">
        <v>-8.5851099999999992E-6</v>
      </c>
      <c r="D379" s="1">
        <v>21.6738</v>
      </c>
      <c r="E379" s="1">
        <f t="shared" si="61"/>
        <v>21.6738</v>
      </c>
      <c r="F379" s="1">
        <f t="shared" si="62"/>
        <v>30951369.384460233</v>
      </c>
      <c r="G379" s="24">
        <f t="shared" si="63"/>
        <v>-265.72091081622335</v>
      </c>
      <c r="H379" s="24">
        <f t="shared" si="64"/>
        <v>-267.48875665491573</v>
      </c>
      <c r="I379" s="24">
        <f t="shared" si="65"/>
        <v>3279.4136723344932</v>
      </c>
      <c r="J379" s="1">
        <f t="shared" si="60"/>
        <v>-239.3240607676133</v>
      </c>
      <c r="K379" s="1">
        <f t="shared" si="66"/>
        <v>2272.9340202531762</v>
      </c>
      <c r="L379" s="1">
        <f t="shared" si="67"/>
        <v>1535.376218102464</v>
      </c>
      <c r="M379" s="1">
        <f t="shared" si="71"/>
        <v>1064.1563366809062</v>
      </c>
      <c r="N379" s="24">
        <f t="shared" si="68"/>
        <v>4.9606083628510827E-5</v>
      </c>
      <c r="O379" s="24">
        <f t="shared" si="69"/>
        <v>-8.5851099999999992E-6</v>
      </c>
      <c r="P379" s="25">
        <f t="shared" si="70"/>
        <v>1.4428107649025408</v>
      </c>
    </row>
    <row r="380" spans="1:16" x14ac:dyDescent="0.35">
      <c r="A380">
        <v>361</v>
      </c>
      <c r="B380" s="2">
        <v>5011872.3360000001</v>
      </c>
      <c r="C380" s="1">
        <v>-8.2594499999999993E-6</v>
      </c>
      <c r="D380" s="1">
        <v>21.104900000000001</v>
      </c>
      <c r="E380" s="1">
        <f t="shared" si="61"/>
        <v>21.104900000000001</v>
      </c>
      <c r="F380" s="1">
        <f t="shared" si="62"/>
        <v>31490522.623015031</v>
      </c>
      <c r="G380" s="24">
        <f t="shared" si="63"/>
        <v>-260.09439707866147</v>
      </c>
      <c r="H380" s="24">
        <f t="shared" si="64"/>
        <v>-261.80691687536932</v>
      </c>
      <c r="I380" s="24">
        <f t="shared" si="65"/>
        <v>3226.478789083219</v>
      </c>
      <c r="J380" s="1">
        <f t="shared" si="60"/>
        <v>-235.22656311818909</v>
      </c>
      <c r="K380" s="1">
        <f t="shared" si="66"/>
        <v>2316.896976607271</v>
      </c>
      <c r="L380" s="1">
        <f t="shared" si="67"/>
        <v>1528.6481272404342</v>
      </c>
      <c r="M380" s="1">
        <f t="shared" si="71"/>
        <v>1097.7044808982253</v>
      </c>
      <c r="N380" s="24">
        <f t="shared" si="68"/>
        <v>4.8543117100356185E-5</v>
      </c>
      <c r="O380" s="24">
        <f t="shared" si="69"/>
        <v>-8.2594499999999993E-6</v>
      </c>
      <c r="P380" s="25">
        <f t="shared" si="70"/>
        <v>1.3925862140870355</v>
      </c>
    </row>
    <row r="381" spans="1:16" x14ac:dyDescent="0.35">
      <c r="A381">
        <v>362</v>
      </c>
      <c r="B381" s="2">
        <v>5099175.9759999998</v>
      </c>
      <c r="C381" s="1">
        <v>-7.9453300000000004E-6</v>
      </c>
      <c r="D381" s="1">
        <v>20.561399999999999</v>
      </c>
      <c r="E381" s="1">
        <f t="shared" si="61"/>
        <v>20.561399999999999</v>
      </c>
      <c r="F381" s="1">
        <f t="shared" si="62"/>
        <v>32039067.571126327</v>
      </c>
      <c r="G381" s="24">
        <f t="shared" si="63"/>
        <v>-254.56096474489715</v>
      </c>
      <c r="H381" s="24">
        <f t="shared" si="64"/>
        <v>-256.22175028750252</v>
      </c>
      <c r="I381" s="24">
        <f t="shared" si="65"/>
        <v>3172.16025863087</v>
      </c>
      <c r="J381" s="1">
        <f t="shared" si="60"/>
        <v>-231.19921923330187</v>
      </c>
      <c r="K381" s="1">
        <f t="shared" si="66"/>
        <v>2367.3971465454938</v>
      </c>
      <c r="L381" s="1">
        <f t="shared" si="67"/>
        <v>1520.5153366107031</v>
      </c>
      <c r="M381" s="1">
        <f t="shared" si="71"/>
        <v>1134.7672802396444</v>
      </c>
      <c r="N381" s="24">
        <f t="shared" si="68"/>
        <v>4.7458164418648522E-5</v>
      </c>
      <c r="O381" s="24">
        <f t="shared" si="69"/>
        <v>-7.9453300000000004E-6</v>
      </c>
      <c r="P381" s="25">
        <f t="shared" si="70"/>
        <v>1.3399358292121315</v>
      </c>
    </row>
    <row r="382" spans="1:16" x14ac:dyDescent="0.35">
      <c r="A382">
        <v>363</v>
      </c>
      <c r="B382" s="2">
        <v>5188000.3890000004</v>
      </c>
      <c r="C382" s="1">
        <v>-7.6423999999999999E-6</v>
      </c>
      <c r="D382" s="1">
        <v>20.0275</v>
      </c>
      <c r="E382" s="1">
        <f t="shared" si="61"/>
        <v>20.0275</v>
      </c>
      <c r="F382" s="1">
        <f t="shared" si="62"/>
        <v>32597167.81780678</v>
      </c>
      <c r="G382" s="24">
        <f t="shared" si="63"/>
        <v>-249.12059533080654</v>
      </c>
      <c r="H382" s="24">
        <f t="shared" si="64"/>
        <v>-250.730661956239</v>
      </c>
      <c r="I382" s="24">
        <f t="shared" si="65"/>
        <v>3118.8202109212566</v>
      </c>
      <c r="J382" s="1">
        <f t="shared" si="60"/>
        <v>-227.24082806239934</v>
      </c>
      <c r="K382" s="1">
        <f t="shared" si="66"/>
        <v>2425.57029143197</v>
      </c>
      <c r="L382" s="1">
        <f t="shared" si="67"/>
        <v>1511.4008342952491</v>
      </c>
      <c r="M382" s="1">
        <f t="shared" si="71"/>
        <v>1175.4473532250072</v>
      </c>
      <c r="N382" s="24">
        <f t="shared" si="68"/>
        <v>4.6366016911126236E-5</v>
      </c>
      <c r="O382" s="24">
        <f t="shared" si="69"/>
        <v>-7.6423999999999999E-6</v>
      </c>
      <c r="P382" s="25">
        <f t="shared" si="70"/>
        <v>1.2858090412543834</v>
      </c>
    </row>
    <row r="383" spans="1:16" x14ac:dyDescent="0.35">
      <c r="A383">
        <v>364</v>
      </c>
      <c r="B383" s="2">
        <v>5278372.068</v>
      </c>
      <c r="C383" s="1">
        <v>-7.3502100000000002E-6</v>
      </c>
      <c r="D383" s="1">
        <v>19.513400000000001</v>
      </c>
      <c r="E383" s="1">
        <f t="shared" si="61"/>
        <v>19.513400000000001</v>
      </c>
      <c r="F383" s="1">
        <f t="shared" si="62"/>
        <v>33164989.823484726</v>
      </c>
      <c r="G383" s="24">
        <f t="shared" si="63"/>
        <v>-243.76963985047567</v>
      </c>
      <c r="H383" s="24">
        <f t="shared" si="64"/>
        <v>-245.33165872942038</v>
      </c>
      <c r="I383" s="24">
        <f t="shared" si="65"/>
        <v>3064.7867666521784</v>
      </c>
      <c r="J383" s="1">
        <f t="shared" si="60"/>
        <v>-223.35020896530139</v>
      </c>
      <c r="K383" s="1">
        <f t="shared" si="66"/>
        <v>2492.7781302425024</v>
      </c>
      <c r="L383" s="1">
        <f t="shared" si="67"/>
        <v>1500.2671443858885</v>
      </c>
      <c r="M383" s="1">
        <f t="shared" si="71"/>
        <v>1220.2588342326087</v>
      </c>
      <c r="N383" s="24">
        <f t="shared" si="68"/>
        <v>4.5236472327319162E-5</v>
      </c>
      <c r="O383" s="24">
        <f t="shared" si="69"/>
        <v>-7.3502100000000002E-6</v>
      </c>
      <c r="P383" s="25">
        <f t="shared" si="70"/>
        <v>1.2294663249288176</v>
      </c>
    </row>
    <row r="384" spans="1:16" x14ac:dyDescent="0.35">
      <c r="A384">
        <v>365</v>
      </c>
      <c r="B384" s="2">
        <v>5370317.9639999997</v>
      </c>
      <c r="C384" s="1">
        <v>-7.0684099999999998E-6</v>
      </c>
      <c r="D384" s="1">
        <v>19.0151</v>
      </c>
      <c r="E384" s="1">
        <f t="shared" si="61"/>
        <v>19.0151</v>
      </c>
      <c r="F384" s="1">
        <f t="shared" si="62"/>
        <v>33742702.92628739</v>
      </c>
      <c r="G384" s="24">
        <f t="shared" si="63"/>
        <v>-238.50725879119904</v>
      </c>
      <c r="H384" s="24">
        <f t="shared" si="64"/>
        <v>-240.02324631226034</v>
      </c>
      <c r="I384" s="24">
        <f t="shared" si="65"/>
        <v>3010.6224276549683</v>
      </c>
      <c r="J384" s="1">
        <f t="shared" si="60"/>
        <v>-219.52620166763927</v>
      </c>
      <c r="K384" s="1">
        <f t="shared" si="66"/>
        <v>2570.6823831646507</v>
      </c>
      <c r="L384" s="1">
        <f t="shared" si="67"/>
        <v>1486.7211111895506</v>
      </c>
      <c r="M384" s="1">
        <f t="shared" si="71"/>
        <v>1269.4676469911549</v>
      </c>
      <c r="N384" s="24">
        <f t="shared" si="68"/>
        <v>4.4060522194602096E-5</v>
      </c>
      <c r="O384" s="24">
        <f t="shared" si="69"/>
        <v>-7.0684099999999998E-6</v>
      </c>
      <c r="P384" s="25">
        <f t="shared" si="70"/>
        <v>1.1711374564868366</v>
      </c>
    </row>
    <row r="385" spans="1:16" x14ac:dyDescent="0.35">
      <c r="A385">
        <v>366</v>
      </c>
      <c r="B385" s="2">
        <v>5463865.4989999998</v>
      </c>
      <c r="C385" s="1">
        <v>-6.79656E-6</v>
      </c>
      <c r="D385" s="1">
        <v>18.528300000000002</v>
      </c>
      <c r="E385" s="1">
        <f t="shared" si="61"/>
        <v>18.528300000000002</v>
      </c>
      <c r="F385" s="1">
        <f t="shared" si="62"/>
        <v>34330479.42372226</v>
      </c>
      <c r="G385" s="24">
        <f t="shared" si="63"/>
        <v>-233.32916323209378</v>
      </c>
      <c r="H385" s="24">
        <f t="shared" si="64"/>
        <v>-234.80046624511886</v>
      </c>
      <c r="I385" s="24">
        <f t="shared" si="65"/>
        <v>2956.8711816777072</v>
      </c>
      <c r="J385" s="1">
        <f t="shared" si="60"/>
        <v>-215.7676656938531</v>
      </c>
      <c r="K385" s="1">
        <f t="shared" si="66"/>
        <v>2661.8441342395354</v>
      </c>
      <c r="L385" s="1">
        <f t="shared" si="67"/>
        <v>1470.3056707571627</v>
      </c>
      <c r="M385" s="1">
        <f t="shared" si="71"/>
        <v>1323.6033241811569</v>
      </c>
      <c r="N385" s="24">
        <f t="shared" si="68"/>
        <v>4.2827997028820569E-5</v>
      </c>
      <c r="O385" s="24">
        <f t="shared" si="69"/>
        <v>-6.79656E-6</v>
      </c>
      <c r="P385" s="25">
        <f t="shared" si="70"/>
        <v>1.1108355833623813</v>
      </c>
    </row>
    <row r="386" spans="1:16" x14ac:dyDescent="0.35">
      <c r="A386">
        <v>367</v>
      </c>
      <c r="B386" s="2">
        <v>5559042.5729999999</v>
      </c>
      <c r="C386" s="1">
        <v>-6.5341400000000001E-6</v>
      </c>
      <c r="D386" s="1">
        <v>18.063600000000001</v>
      </c>
      <c r="E386" s="1">
        <f t="shared" si="61"/>
        <v>18.063600000000001</v>
      </c>
      <c r="F386" s="1">
        <f t="shared" si="62"/>
        <v>34928494.616659403</v>
      </c>
      <c r="G386" s="24">
        <f t="shared" si="63"/>
        <v>-228.22767381449887</v>
      </c>
      <c r="H386" s="24">
        <f t="shared" si="64"/>
        <v>-229.65735865291688</v>
      </c>
      <c r="I386" s="24">
        <f t="shared" si="65"/>
        <v>2901.6455601174348</v>
      </c>
      <c r="J386" s="1">
        <f t="shared" si="60"/>
        <v>-212.07348008277432</v>
      </c>
      <c r="K386" s="1">
        <f t="shared" si="66"/>
        <v>2769.8232265344304</v>
      </c>
      <c r="L386" s="1">
        <f t="shared" si="67"/>
        <v>1449.2560408931085</v>
      </c>
      <c r="M386" s="1">
        <f t="shared" si="71"/>
        <v>1383.4160513727954</v>
      </c>
      <c r="N386" s="24">
        <f t="shared" si="68"/>
        <v>4.1492084236629975E-5</v>
      </c>
      <c r="O386" s="24">
        <f t="shared" si="69"/>
        <v>-6.5341400000000001E-6</v>
      </c>
      <c r="P386" s="25">
        <f t="shared" si="70"/>
        <v>1.0475923273081722</v>
      </c>
    </row>
    <row r="387" spans="1:16" x14ac:dyDescent="0.35">
      <c r="A387">
        <v>368</v>
      </c>
      <c r="B387" s="2">
        <v>5655877.5710000005</v>
      </c>
      <c r="C387" s="1">
        <v>-6.2811099999999997E-6</v>
      </c>
      <c r="D387" s="1">
        <v>17.605699999999999</v>
      </c>
      <c r="E387" s="1">
        <f t="shared" si="61"/>
        <v>17.605699999999999</v>
      </c>
      <c r="F387" s="1">
        <f t="shared" si="62"/>
        <v>35536926.853313766</v>
      </c>
      <c r="G387" s="24">
        <f t="shared" si="63"/>
        <v>-223.21134662761762</v>
      </c>
      <c r="H387" s="24">
        <f t="shared" si="64"/>
        <v>-224.59998872477365</v>
      </c>
      <c r="I387" s="24">
        <f t="shared" si="65"/>
        <v>2847.5587983326118</v>
      </c>
      <c r="J387" s="1">
        <f t="shared" si="60"/>
        <v>-208.44254310405228</v>
      </c>
      <c r="K387" s="1">
        <f t="shared" si="66"/>
        <v>2897.4996376217473</v>
      </c>
      <c r="L387" s="1">
        <f t="shared" si="67"/>
        <v>1423.564238610998</v>
      </c>
      <c r="M387" s="1">
        <f t="shared" si="71"/>
        <v>1448.5308847430679</v>
      </c>
      <c r="N387" s="24">
        <f t="shared" si="68"/>
        <v>4.005873227268814E-5</v>
      </c>
      <c r="O387" s="24">
        <f t="shared" si="69"/>
        <v>-6.2811099999999997E-6</v>
      </c>
      <c r="P387" s="25">
        <f t="shared" si="70"/>
        <v>0.9827641602985232</v>
      </c>
    </row>
    <row r="388" spans="1:16" x14ac:dyDescent="0.35">
      <c r="A388">
        <v>369</v>
      </c>
      <c r="B388" s="2">
        <v>5754399.3729999997</v>
      </c>
      <c r="C388" s="1">
        <v>-6.0368499999999996E-6</v>
      </c>
      <c r="D388" s="1">
        <v>17.1694</v>
      </c>
      <c r="E388" s="1">
        <f t="shared" si="61"/>
        <v>17.1694</v>
      </c>
      <c r="F388" s="1">
        <f t="shared" si="62"/>
        <v>36155957.592077024</v>
      </c>
      <c r="G388" s="24">
        <f t="shared" si="63"/>
        <v>-218.26809258973017</v>
      </c>
      <c r="H388" s="24">
        <f t="shared" si="64"/>
        <v>-219.61867156287445</v>
      </c>
      <c r="I388" s="24">
        <f t="shared" si="65"/>
        <v>2791.9291611307922</v>
      </c>
      <c r="J388" s="1">
        <f t="shared" si="60"/>
        <v>-204.87377186852927</v>
      </c>
      <c r="K388" s="1">
        <f t="shared" si="66"/>
        <v>3051.5029975482016</v>
      </c>
      <c r="L388" s="1">
        <f t="shared" si="67"/>
        <v>1390.4662090689985</v>
      </c>
      <c r="M388" s="1">
        <f t="shared" si="71"/>
        <v>1519.7419275656055</v>
      </c>
      <c r="N388" s="24">
        <f t="shared" si="68"/>
        <v>3.8457457682539601E-5</v>
      </c>
      <c r="O388" s="24">
        <f t="shared" si="69"/>
        <v>-6.0368499999999996E-6</v>
      </c>
      <c r="P388" s="25">
        <f t="shared" si="70"/>
        <v>0.9149357426075051</v>
      </c>
    </row>
    <row r="389" spans="1:16" x14ac:dyDescent="0.35">
      <c r="A389">
        <v>370</v>
      </c>
      <c r="B389" s="2">
        <v>5854637.3629999999</v>
      </c>
      <c r="C389" s="1">
        <v>-5.8010699999999998E-6</v>
      </c>
      <c r="D389" s="1">
        <v>16.7455</v>
      </c>
      <c r="E389" s="1">
        <f t="shared" si="61"/>
        <v>16.7455</v>
      </c>
      <c r="F389" s="1">
        <f t="shared" si="62"/>
        <v>36785771.45806624</v>
      </c>
      <c r="G389" s="24">
        <f t="shared" si="63"/>
        <v>-213.39683523224431</v>
      </c>
      <c r="H389" s="24">
        <f t="shared" si="64"/>
        <v>-214.71087426166488</v>
      </c>
      <c r="I389" s="24">
        <f t="shared" si="65"/>
        <v>2736.1751549602955</v>
      </c>
      <c r="J389" s="1">
        <f t="shared" si="60"/>
        <v>-201.36610199548068</v>
      </c>
      <c r="K389" s="1">
        <f t="shared" si="66"/>
        <v>3239.8823257308309</v>
      </c>
      <c r="L389" s="1">
        <f t="shared" si="67"/>
        <v>1348.7858517005222</v>
      </c>
      <c r="M389" s="1">
        <f t="shared" si="71"/>
        <v>1597.0861493272128</v>
      </c>
      <c r="N389" s="24">
        <f t="shared" si="68"/>
        <v>3.6665966166784458E-5</v>
      </c>
      <c r="O389" s="24">
        <f t="shared" si="69"/>
        <v>-5.8010699999999998E-6</v>
      </c>
      <c r="P389" s="25">
        <f t="shared" si="70"/>
        <v>0.84452917725741394</v>
      </c>
    </row>
    <row r="390" spans="1:16" x14ac:dyDescent="0.35">
      <c r="A390">
        <v>371</v>
      </c>
      <c r="B390" s="2">
        <v>5956621.4349999996</v>
      </c>
      <c r="C390" s="1">
        <v>-5.57356E-6</v>
      </c>
      <c r="D390" s="1">
        <v>16.337</v>
      </c>
      <c r="E390" s="1">
        <f t="shared" si="61"/>
        <v>16.337</v>
      </c>
      <c r="F390" s="1">
        <f t="shared" si="62"/>
        <v>37426556.280822977</v>
      </c>
      <c r="G390" s="24">
        <f t="shared" si="63"/>
        <v>-208.59915702454373</v>
      </c>
      <c r="H390" s="24">
        <f t="shared" si="64"/>
        <v>-209.87863280386628</v>
      </c>
      <c r="I390" s="24">
        <f t="shared" si="65"/>
        <v>2679.8375393493452</v>
      </c>
      <c r="J390" s="1">
        <f t="shared" si="60"/>
        <v>-197.91848739241058</v>
      </c>
      <c r="K390" s="1">
        <f t="shared" si="66"/>
        <v>3473.1067316908589</v>
      </c>
      <c r="L390" s="1">
        <f t="shared" si="67"/>
        <v>1296.1036191676278</v>
      </c>
      <c r="M390" s="1">
        <f t="shared" si="71"/>
        <v>1679.7683212516392</v>
      </c>
      <c r="N390" s="24">
        <f t="shared" si="68"/>
        <v>3.4630587154280591E-5</v>
      </c>
      <c r="O390" s="24">
        <f t="shared" si="69"/>
        <v>-5.57356E-6</v>
      </c>
      <c r="P390" s="25">
        <f t="shared" si="70"/>
        <v>0.77159665578278502</v>
      </c>
    </row>
    <row r="391" spans="1:16" x14ac:dyDescent="0.35">
      <c r="A391">
        <v>372</v>
      </c>
      <c r="B391" s="2">
        <v>6060382.0049999999</v>
      </c>
      <c r="C391" s="1">
        <v>-5.3539999999999999E-6</v>
      </c>
      <c r="D391" s="1">
        <v>15.939</v>
      </c>
      <c r="E391" s="1">
        <f t="shared" si="61"/>
        <v>15.939</v>
      </c>
      <c r="F391" s="1">
        <f t="shared" si="62"/>
        <v>38078503.16971156</v>
      </c>
      <c r="G391" s="24">
        <f t="shared" si="63"/>
        <v>-203.87230597063569</v>
      </c>
      <c r="H391" s="24">
        <f t="shared" si="64"/>
        <v>-205.11843756163557</v>
      </c>
      <c r="I391" s="24">
        <f t="shared" si="65"/>
        <v>2623.6256266255414</v>
      </c>
      <c r="J391" s="1">
        <f t="shared" si="60"/>
        <v>-194.52989983333731</v>
      </c>
      <c r="K391" s="1">
        <f t="shared" si="66"/>
        <v>3768.3833345747912</v>
      </c>
      <c r="L391" s="1">
        <f t="shared" si="67"/>
        <v>1230.2779304106546</v>
      </c>
      <c r="M391" s="1">
        <f t="shared" si="71"/>
        <v>1767.0809443257408</v>
      </c>
      <c r="N391" s="24">
        <f t="shared" si="68"/>
        <v>3.2308988746943271E-5</v>
      </c>
      <c r="O391" s="24">
        <f t="shared" si="69"/>
        <v>-5.3539999999999999E-6</v>
      </c>
      <c r="P391" s="25">
        <f t="shared" si="70"/>
        <v>0.69622047273000709</v>
      </c>
    </row>
    <row r="392" spans="1:16" x14ac:dyDescent="0.35">
      <c r="A392">
        <v>373</v>
      </c>
      <c r="B392" s="2">
        <v>6165950.0190000003</v>
      </c>
      <c r="C392" s="1">
        <v>-5.1421500000000004E-6</v>
      </c>
      <c r="D392" s="1">
        <v>15.555999999999999</v>
      </c>
      <c r="E392" s="1">
        <f t="shared" si="61"/>
        <v>15.555999999999999</v>
      </c>
      <c r="F392" s="1">
        <f t="shared" si="62"/>
        <v>38741806.564184494</v>
      </c>
      <c r="G392" s="24">
        <f t="shared" si="63"/>
        <v>-199.21618062402132</v>
      </c>
      <c r="H392" s="24">
        <f t="shared" si="64"/>
        <v>-200.43088685542276</v>
      </c>
      <c r="I392" s="24">
        <f t="shared" si="65"/>
        <v>2566.7958188752045</v>
      </c>
      <c r="J392" s="1">
        <f t="shared" si="60"/>
        <v>-191.19932869251659</v>
      </c>
      <c r="K392" s="1">
        <f t="shared" si="66"/>
        <v>4151.2223981848765</v>
      </c>
      <c r="L392" s="1">
        <f t="shared" si="67"/>
        <v>1148.1458242665105</v>
      </c>
      <c r="M392" s="1">
        <f t="shared" si="71"/>
        <v>1856.8709778272023</v>
      </c>
      <c r="N392" s="24">
        <f t="shared" si="68"/>
        <v>2.9635835963517844E-5</v>
      </c>
      <c r="O392" s="24">
        <f t="shared" si="69"/>
        <v>-5.1421500000000004E-6</v>
      </c>
      <c r="P392" s="25">
        <f t="shared" si="70"/>
        <v>0.61832288725305029</v>
      </c>
    </row>
    <row r="393" spans="1:16" x14ac:dyDescent="0.35">
      <c r="A393">
        <v>374</v>
      </c>
      <c r="B393" s="2">
        <v>6273356.96</v>
      </c>
      <c r="C393" s="1">
        <v>-4.9375900000000001E-6</v>
      </c>
      <c r="D393" s="1">
        <v>15.182600000000001</v>
      </c>
      <c r="E393" s="1">
        <f t="shared" si="61"/>
        <v>15.182600000000001</v>
      </c>
      <c r="F393" s="1">
        <f t="shared" si="62"/>
        <v>39416664.277764797</v>
      </c>
      <c r="G393" s="24">
        <f t="shared" si="63"/>
        <v>-194.62332737124868</v>
      </c>
      <c r="H393" s="24">
        <f t="shared" si="64"/>
        <v>-195.80772466767502</v>
      </c>
      <c r="I393" s="24">
        <f t="shared" si="65"/>
        <v>2510.0279859718516</v>
      </c>
      <c r="J393" s="1">
        <f t="shared" si="60"/>
        <v>-187.9257807106213</v>
      </c>
      <c r="K393" s="1">
        <f t="shared" si="66"/>
        <v>4668.5588895125866</v>
      </c>
      <c r="L393" s="1">
        <f t="shared" si="67"/>
        <v>1046.8883839242253</v>
      </c>
      <c r="M393" s="1">
        <f t="shared" si="71"/>
        <v>1947.1735368737504</v>
      </c>
      <c r="N393" s="24">
        <f t="shared" si="68"/>
        <v>2.6559537776888492E-5</v>
      </c>
      <c r="O393" s="24">
        <f t="shared" si="69"/>
        <v>-4.9375900000000001E-6</v>
      </c>
      <c r="P393" s="25">
        <f t="shared" si="70"/>
        <v>0.53764513747708287</v>
      </c>
    </row>
    <row r="394" spans="1:16" x14ac:dyDescent="0.35">
      <c r="A394">
        <v>375</v>
      </c>
      <c r="B394" s="2">
        <v>6382634.8619999997</v>
      </c>
      <c r="C394" s="1">
        <v>-4.7401599999999997E-6</v>
      </c>
      <c r="D394" s="1">
        <v>14.8253</v>
      </c>
      <c r="E394" s="1">
        <f t="shared" si="61"/>
        <v>14.8253</v>
      </c>
      <c r="F394" s="1">
        <f t="shared" si="62"/>
        <v>40103277.586010605</v>
      </c>
      <c r="G394" s="24">
        <f t="shared" si="63"/>
        <v>-190.09595228210401</v>
      </c>
      <c r="H394" s="24">
        <f t="shared" si="64"/>
        <v>-191.25215533351789</v>
      </c>
      <c r="I394" s="24">
        <f t="shared" si="65"/>
        <v>2452.3119663096168</v>
      </c>
      <c r="J394" s="1">
        <f t="shared" si="60"/>
        <v>-184.70827955447126</v>
      </c>
      <c r="K394" s="1">
        <f t="shared" si="66"/>
        <v>5398.3079394403148</v>
      </c>
      <c r="L394" s="1">
        <f t="shared" si="67"/>
        <v>923.45351148830241</v>
      </c>
      <c r="M394" s="1">
        <f t="shared" si="71"/>
        <v>2032.8108704184124</v>
      </c>
      <c r="N394" s="24">
        <f t="shared" si="68"/>
        <v>2.3026883762997831E-5</v>
      </c>
      <c r="O394" s="24">
        <f t="shared" si="69"/>
        <v>-4.7401599999999997E-6</v>
      </c>
      <c r="P394" s="25">
        <f t="shared" si="70"/>
        <v>0.45427418995365193</v>
      </c>
    </row>
    <row r="395" spans="1:16" x14ac:dyDescent="0.35">
      <c r="A395">
        <v>376</v>
      </c>
      <c r="B395" s="2">
        <v>6493816.3159999996</v>
      </c>
      <c r="C395" s="1">
        <v>-4.5494199999999997E-6</v>
      </c>
      <c r="D395" s="1">
        <v>14.480700000000001</v>
      </c>
      <c r="E395" s="1">
        <f t="shared" si="61"/>
        <v>14.480700000000001</v>
      </c>
      <c r="F395" s="1">
        <f t="shared" si="62"/>
        <v>40801851.26421427</v>
      </c>
      <c r="G395" s="24">
        <f t="shared" si="63"/>
        <v>-185.62475817844168</v>
      </c>
      <c r="H395" s="24">
        <f t="shared" si="64"/>
        <v>-186.75440637056715</v>
      </c>
      <c r="I395" s="24">
        <f t="shared" si="65"/>
        <v>2393.9617229343162</v>
      </c>
      <c r="J395" s="1">
        <f t="shared" si="60"/>
        <v>-181.54586563831134</v>
      </c>
      <c r="K395" s="1">
        <f t="shared" si="66"/>
        <v>6509.4029420462211</v>
      </c>
      <c r="L395" s="1">
        <f t="shared" si="67"/>
        <v>775.53244654086404</v>
      </c>
      <c r="M395" s="1">
        <f t="shared" si="71"/>
        <v>2108.7443215164194</v>
      </c>
      <c r="N395" s="24">
        <f t="shared" si="68"/>
        <v>1.9007285760610907E-5</v>
      </c>
      <c r="O395" s="24">
        <f t="shared" si="69"/>
        <v>-4.5494199999999997E-6</v>
      </c>
      <c r="P395" s="25">
        <f t="shared" si="70"/>
        <v>0.36776978537785499</v>
      </c>
    </row>
    <row r="396" spans="1:16" x14ac:dyDescent="0.35">
      <c r="A396">
        <v>377</v>
      </c>
      <c r="B396" s="2">
        <v>6606934.4800000004</v>
      </c>
      <c r="C396" s="1">
        <v>-4.3653399999999998E-6</v>
      </c>
      <c r="D396" s="1">
        <v>14.1492</v>
      </c>
      <c r="E396" s="1">
        <f t="shared" si="61"/>
        <v>14.1492</v>
      </c>
      <c r="F396" s="1">
        <f t="shared" si="62"/>
        <v>41512593.6502342</v>
      </c>
      <c r="G396" s="24">
        <f t="shared" si="63"/>
        <v>-181.21658556511335</v>
      </c>
      <c r="H396" s="24">
        <f t="shared" si="64"/>
        <v>-182.32134018796251</v>
      </c>
      <c r="I396" s="24">
        <f t="shared" si="65"/>
        <v>2335.0896689931619</v>
      </c>
      <c r="J396" s="1">
        <f t="shared" si="60"/>
        <v>-178.43759582498691</v>
      </c>
      <c r="K396" s="1">
        <f t="shared" si="66"/>
        <v>8376.7052025545272</v>
      </c>
      <c r="L396" s="1">
        <f t="shared" si="67"/>
        <v>603.99473363635911</v>
      </c>
      <c r="M396" s="1">
        <f t="shared" si="71"/>
        <v>2166.7201455902809</v>
      </c>
      <c r="N396" s="24">
        <f t="shared" si="68"/>
        <v>1.4549674701738411E-5</v>
      </c>
      <c r="O396" s="24">
        <f t="shared" si="69"/>
        <v>-4.3653399999999998E-6</v>
      </c>
      <c r="P396" s="25">
        <f t="shared" si="70"/>
        <v>0.27875991962580493</v>
      </c>
    </row>
    <row r="397" spans="1:16" x14ac:dyDescent="0.35">
      <c r="A397">
        <v>378</v>
      </c>
      <c r="B397" s="2">
        <v>6722023.091</v>
      </c>
      <c r="C397" s="1">
        <v>-4.1875899999999997E-6</v>
      </c>
      <c r="D397" s="1">
        <v>13.829700000000001</v>
      </c>
      <c r="E397" s="1">
        <f t="shared" si="61"/>
        <v>13.829700000000001</v>
      </c>
      <c r="F397" s="1">
        <f t="shared" si="62"/>
        <v>42235716.719893105</v>
      </c>
      <c r="G397" s="24">
        <f t="shared" si="63"/>
        <v>-176.86586497905716</v>
      </c>
      <c r="H397" s="24">
        <f t="shared" si="64"/>
        <v>-177.94725285518942</v>
      </c>
      <c r="I397" s="24">
        <f t="shared" si="65"/>
        <v>2275.739516900589</v>
      </c>
      <c r="J397" s="1">
        <f t="shared" si="60"/>
        <v>-175.38254308629985</v>
      </c>
      <c r="K397" s="1">
        <f t="shared" si="66"/>
        <v>12168.566642328609</v>
      </c>
      <c r="L397" s="1">
        <f t="shared" si="67"/>
        <v>411.22123128335249</v>
      </c>
      <c r="M397" s="1">
        <f t="shared" si="71"/>
        <v>2198.8337946633678</v>
      </c>
      <c r="N397" s="24">
        <f t="shared" si="68"/>
        <v>9.7363384173297696E-6</v>
      </c>
      <c r="O397" s="24">
        <f t="shared" si="69"/>
        <v>-4.1875899999999997E-6</v>
      </c>
      <c r="P397" s="25">
        <f t="shared" si="70"/>
        <v>0.18701787842327972</v>
      </c>
    </row>
    <row r="398" spans="1:16" x14ac:dyDescent="0.35">
      <c r="A398">
        <v>379</v>
      </c>
      <c r="B398" s="2">
        <v>6839116.4730000002</v>
      </c>
      <c r="C398" s="1">
        <v>-4.0158800000000002E-6</v>
      </c>
      <c r="D398" s="1">
        <v>13.5229</v>
      </c>
      <c r="E398" s="1">
        <f t="shared" si="61"/>
        <v>13.5229</v>
      </c>
      <c r="F398" s="1">
        <f t="shared" si="62"/>
        <v>42971436.137243472</v>
      </c>
      <c r="G398" s="24">
        <f t="shared" si="63"/>
        <v>-172.56813095483332</v>
      </c>
      <c r="H398" s="24">
        <f t="shared" si="64"/>
        <v>-173.62782154427282</v>
      </c>
      <c r="I398" s="24">
        <f t="shared" si="65"/>
        <v>2215.6954976857405</v>
      </c>
      <c r="J398" s="1">
        <f t="shared" si="60"/>
        <v>-172.37979628489506</v>
      </c>
      <c r="K398" s="1">
        <f t="shared" si="66"/>
        <v>23981.829119480073</v>
      </c>
      <c r="L398" s="1">
        <f t="shared" si="67"/>
        <v>202.976814093651</v>
      </c>
      <c r="M398" s="1">
        <f t="shared" si="71"/>
        <v>2196.9423487544695</v>
      </c>
      <c r="N398" s="24">
        <f t="shared" si="68"/>
        <v>4.7235287516427773E-6</v>
      </c>
      <c r="O398" s="24">
        <f t="shared" si="69"/>
        <v>-4.0158800000000002E-6</v>
      </c>
      <c r="P398" s="25">
        <f t="shared" si="70"/>
        <v>9.2390596507334985E-2</v>
      </c>
    </row>
    <row r="399" spans="1:16" x14ac:dyDescent="0.35">
      <c r="A399">
        <v>380</v>
      </c>
      <c r="B399" s="2">
        <v>6958249.5470000003</v>
      </c>
      <c r="C399" s="1">
        <v>-3.8500899999999999E-6</v>
      </c>
      <c r="D399" s="1">
        <v>13.226599999999999</v>
      </c>
      <c r="E399" s="1">
        <f t="shared" si="61"/>
        <v>13.226599999999999</v>
      </c>
      <c r="F399" s="1">
        <f t="shared" si="62"/>
        <v>43719971.317399412</v>
      </c>
      <c r="G399" s="24">
        <f t="shared" si="63"/>
        <v>-168.32582436940629</v>
      </c>
      <c r="H399" s="24">
        <f t="shared" si="64"/>
        <v>-169.36513576571392</v>
      </c>
      <c r="I399" s="24">
        <f t="shared" si="65"/>
        <v>2155.3933813073818</v>
      </c>
      <c r="J399" s="1">
        <f t="shared" si="60"/>
        <v>-169.42845990522073</v>
      </c>
      <c r="K399" s="1">
        <f t="shared" si="66"/>
        <v>-453149.05718268122</v>
      </c>
      <c r="L399" s="1">
        <f t="shared" si="67"/>
        <v>-10.251848595446653</v>
      </c>
      <c r="M399" s="1">
        <f t="shared" si="71"/>
        <v>2155.3446186182432</v>
      </c>
      <c r="N399" s="24">
        <f t="shared" si="68"/>
        <v>-2.3448891402558363E-7</v>
      </c>
      <c r="O399" s="24">
        <f t="shared" si="69"/>
        <v>-3.8500899999999999E-6</v>
      </c>
      <c r="P399" s="25">
        <f t="shared" si="70"/>
        <v>-4.7564776912654219E-3</v>
      </c>
    </row>
    <row r="400" spans="1:16" x14ac:dyDescent="0.35">
      <c r="A400">
        <v>381</v>
      </c>
      <c r="B400" s="2">
        <v>7079457.8439999996</v>
      </c>
      <c r="C400" s="1">
        <v>-3.6899E-6</v>
      </c>
      <c r="D400" s="1">
        <v>12.944000000000001</v>
      </c>
      <c r="E400" s="1">
        <f t="shared" si="61"/>
        <v>12.944000000000001</v>
      </c>
      <c r="F400" s="1">
        <f t="shared" si="62"/>
        <v>44481545.508218065</v>
      </c>
      <c r="G400" s="24">
        <f t="shared" si="63"/>
        <v>-164.13245477077385</v>
      </c>
      <c r="H400" s="24">
        <f t="shared" si="64"/>
        <v>-165.1532591950664</v>
      </c>
      <c r="I400" s="24">
        <f t="shared" si="65"/>
        <v>2094.1756678831985</v>
      </c>
      <c r="J400" s="1">
        <f t="shared" si="60"/>
        <v>-166.5276537218985</v>
      </c>
      <c r="K400" s="1">
        <f t="shared" si="66"/>
        <v>-20010.691414546505</v>
      </c>
      <c r="L400" s="1">
        <f t="shared" si="67"/>
        <v>-216.78712948861354</v>
      </c>
      <c r="M400" s="1">
        <f t="shared" si="71"/>
        <v>2071.4882793127431</v>
      </c>
      <c r="N400" s="24">
        <f t="shared" si="68"/>
        <v>-4.873642024163968E-6</v>
      </c>
      <c r="O400" s="24">
        <f t="shared" si="69"/>
        <v>-3.6899E-6</v>
      </c>
      <c r="P400" s="25">
        <f t="shared" si="70"/>
        <v>-0.10465283904987237</v>
      </c>
    </row>
    <row r="401" spans="1:16" x14ac:dyDescent="0.35">
      <c r="A401">
        <v>382</v>
      </c>
      <c r="B401" s="2">
        <v>7202777.5120000001</v>
      </c>
      <c r="C401" s="1">
        <v>-3.5351700000000001E-6</v>
      </c>
      <c r="D401" s="1">
        <v>12.6717</v>
      </c>
      <c r="E401" s="1">
        <f t="shared" si="61"/>
        <v>12.6717</v>
      </c>
      <c r="F401" s="1">
        <f t="shared" si="62"/>
        <v>45256385.834281936</v>
      </c>
      <c r="G401" s="24">
        <f t="shared" si="63"/>
        <v>-159.98901750977848</v>
      </c>
      <c r="H401" s="24">
        <f t="shared" si="64"/>
        <v>-160.99266128101539</v>
      </c>
      <c r="I401" s="24">
        <f t="shared" si="65"/>
        <v>2032.6442154276226</v>
      </c>
      <c r="J401" s="1">
        <f t="shared" si="60"/>
        <v>-163.67651262589908</v>
      </c>
      <c r="K401" s="1">
        <f t="shared" si="66"/>
        <v>-9818.2477233965765</v>
      </c>
      <c r="L401" s="1">
        <f t="shared" si="67"/>
        <v>-403.51774182999975</v>
      </c>
      <c r="M401" s="1">
        <f t="shared" si="71"/>
        <v>1949.1050721038464</v>
      </c>
      <c r="N401" s="24">
        <f t="shared" si="68"/>
        <v>-8.9162608633306525E-6</v>
      </c>
      <c r="O401" s="24">
        <f t="shared" si="69"/>
        <v>-3.5351700000000001E-6</v>
      </c>
      <c r="P401" s="25">
        <f t="shared" si="70"/>
        <v>-0.20702718781314666</v>
      </c>
    </row>
    <row r="402" spans="1:16" x14ac:dyDescent="0.35">
      <c r="A402">
        <v>383</v>
      </c>
      <c r="B402" s="2">
        <v>7328245.3310000002</v>
      </c>
      <c r="C402" s="1">
        <v>-3.3857099999999999E-6</v>
      </c>
      <c r="D402" s="1">
        <v>12.411199999999999</v>
      </c>
      <c r="E402" s="1">
        <f t="shared" si="61"/>
        <v>12.411199999999999</v>
      </c>
      <c r="F402" s="1">
        <f t="shared" si="62"/>
        <v>46044723.391146608</v>
      </c>
      <c r="G402" s="24">
        <f t="shared" si="63"/>
        <v>-155.89408043263899</v>
      </c>
      <c r="H402" s="24">
        <f t="shared" si="64"/>
        <v>-156.88217366243009</v>
      </c>
      <c r="I402" s="24">
        <f t="shared" si="65"/>
        <v>1970.5590272800468</v>
      </c>
      <c r="J402" s="1">
        <f t="shared" si="60"/>
        <v>-160.87418626629625</v>
      </c>
      <c r="K402" s="1">
        <f t="shared" si="66"/>
        <v>-6322.1974808367549</v>
      </c>
      <c r="L402" s="1">
        <f t="shared" si="67"/>
        <v>-559.81539080084951</v>
      </c>
      <c r="M402" s="1">
        <f t="shared" si="71"/>
        <v>1796.0707618791823</v>
      </c>
      <c r="N402" s="24">
        <f t="shared" si="68"/>
        <v>-1.2158079136348764E-5</v>
      </c>
      <c r="O402" s="24">
        <f t="shared" si="69"/>
        <v>-3.3857099999999999E-6</v>
      </c>
      <c r="P402" s="25">
        <f t="shared" si="70"/>
        <v>-0.31168893936847408</v>
      </c>
    </row>
    <row r="403" spans="1:16" x14ac:dyDescent="0.35">
      <c r="A403">
        <v>384</v>
      </c>
      <c r="B403" s="2">
        <v>7455898.7199999997</v>
      </c>
      <c r="C403" s="1">
        <v>-3.24123E-6</v>
      </c>
      <c r="D403" s="1">
        <v>12.1624</v>
      </c>
      <c r="E403" s="1">
        <f t="shared" si="61"/>
        <v>12.1624</v>
      </c>
      <c r="F403" s="1">
        <f t="shared" si="62"/>
        <v>46846793.289323084</v>
      </c>
      <c r="G403" s="24">
        <f t="shared" si="63"/>
        <v>-151.84123181315266</v>
      </c>
      <c r="H403" s="24">
        <f t="shared" si="64"/>
        <v>-152.81543343147217</v>
      </c>
      <c r="I403" s="24">
        <f t="shared" si="65"/>
        <v>1907.8211251311882</v>
      </c>
      <c r="J403" s="1">
        <f t="shared" si="60"/>
        <v>-158.11983888971201</v>
      </c>
      <c r="K403" s="1">
        <f t="shared" si="66"/>
        <v>-4555.2987802829111</v>
      </c>
      <c r="L403" s="1">
        <f t="shared" si="67"/>
        <v>-679.78404122787686</v>
      </c>
      <c r="M403" s="1">
        <f t="shared" si="71"/>
        <v>1623.118317053021</v>
      </c>
      <c r="N403" s="24">
        <f t="shared" si="68"/>
        <v>-1.4510791315631146E-5</v>
      </c>
      <c r="O403" s="24">
        <f t="shared" si="69"/>
        <v>-3.24123E-6</v>
      </c>
      <c r="P403" s="25">
        <f t="shared" si="70"/>
        <v>-0.41881360963390013</v>
      </c>
    </row>
    <row r="404" spans="1:16" x14ac:dyDescent="0.35">
      <c r="A404">
        <v>385</v>
      </c>
      <c r="B404" s="2">
        <v>7585775.75</v>
      </c>
      <c r="C404" s="1">
        <v>-3.1016999999999999E-6</v>
      </c>
      <c r="D404" s="1">
        <v>11.923999999999999</v>
      </c>
      <c r="E404" s="1">
        <f t="shared" si="61"/>
        <v>11.923999999999999</v>
      </c>
      <c r="F404" s="1">
        <f t="shared" si="62"/>
        <v>47662834.73595921</v>
      </c>
      <c r="G404" s="24">
        <f t="shared" si="63"/>
        <v>-147.83581450052466</v>
      </c>
      <c r="H404" s="24">
        <f t="shared" si="64"/>
        <v>-148.79756910971983</v>
      </c>
      <c r="I404" s="24">
        <f t="shared" si="65"/>
        <v>1844.8179994157615</v>
      </c>
      <c r="J404" s="1">
        <f t="shared" ref="J404:J420" si="72">-1/(F404*$I$10)</f>
        <v>-155.41264904705494</v>
      </c>
      <c r="K404" s="1">
        <f t="shared" si="66"/>
        <v>-3495.8042240105974</v>
      </c>
      <c r="L404" s="1">
        <f t="shared" si="67"/>
        <v>-761.48597637287764</v>
      </c>
      <c r="M404" s="1">
        <f t="shared" si="71"/>
        <v>1442.9639636929901</v>
      </c>
      <c r="N404" s="24">
        <f t="shared" si="68"/>
        <v>-1.597651462803942E-5</v>
      </c>
      <c r="O404" s="24">
        <f t="shared" si="69"/>
        <v>-3.1016999999999999E-6</v>
      </c>
      <c r="P404" s="25">
        <f t="shared" si="70"/>
        <v>-0.52772348827340088</v>
      </c>
    </row>
    <row r="405" spans="1:16" x14ac:dyDescent="0.35">
      <c r="A405">
        <v>386</v>
      </c>
      <c r="B405" s="2">
        <v>7717915.1560000004</v>
      </c>
      <c r="C405" s="1">
        <v>-2.9668499999999998E-6</v>
      </c>
      <c r="D405" s="1">
        <v>11.695499999999999</v>
      </c>
      <c r="E405" s="1">
        <f t="shared" ref="E405:E420" si="73">D405+$G$13</f>
        <v>11.695499999999999</v>
      </c>
      <c r="F405" s="1">
        <f t="shared" ref="F405:F420" si="74">2*PI()*B405</f>
        <v>48493091.110237844</v>
      </c>
      <c r="G405" s="24">
        <f t="shared" ref="G405:G420" si="75">F405*C405</f>
        <v>-143.87172736040915</v>
      </c>
      <c r="H405" s="24">
        <f t="shared" ref="H405:H420" si="76">(G405^2+E405^2)/G405</f>
        <v>-144.82246815402837</v>
      </c>
      <c r="I405" s="24">
        <f t="shared" ref="I405:I420" si="77">(G405^2+E405^2)/E405</f>
        <v>1781.5278230018303</v>
      </c>
      <c r="J405" s="1">
        <f t="shared" si="72"/>
        <v>-152.75180933647593</v>
      </c>
      <c r="K405" s="1">
        <f t="shared" ref="K405:K420" si="78">1/(1/H405-1/J405)</f>
        <v>-2789.87793993165</v>
      </c>
      <c r="L405" s="1">
        <f t="shared" ref="L405:L420" si="79">I405^2*K405/(K405^2+I405^2)</f>
        <v>-808.10620692443615</v>
      </c>
      <c r="M405" s="1">
        <f t="shared" si="71"/>
        <v>1265.4967554879493</v>
      </c>
      <c r="N405" s="24">
        <f t="shared" ref="N405:N420" si="80">L405/F405</f>
        <v>-1.6664357507905473E-5</v>
      </c>
      <c r="O405" s="24">
        <f t="shared" ref="O405:O420" si="81">C405</f>
        <v>-2.9668499999999998E-6</v>
      </c>
      <c r="P405" s="25">
        <f t="shared" ref="P405:P420" si="82">L405/M405</f>
        <v>-0.63856837516177367</v>
      </c>
    </row>
    <row r="406" spans="1:16" x14ac:dyDescent="0.35">
      <c r="A406">
        <v>387</v>
      </c>
      <c r="B406" s="2">
        <v>7852356.3459999999</v>
      </c>
      <c r="C406" s="1">
        <v>-2.8364999999999999E-6</v>
      </c>
      <c r="D406" s="1">
        <v>11.4795</v>
      </c>
      <c r="E406" s="1">
        <f t="shared" si="73"/>
        <v>11.4795</v>
      </c>
      <c r="F406" s="1">
        <f t="shared" si="74"/>
        <v>49337810.019925579</v>
      </c>
      <c r="G406" s="24">
        <f t="shared" si="75"/>
        <v>-139.94669812151889</v>
      </c>
      <c r="H406" s="24">
        <f t="shared" si="76"/>
        <v>-140.8883346304101</v>
      </c>
      <c r="I406" s="24">
        <f t="shared" si="77"/>
        <v>1717.5710819604983</v>
      </c>
      <c r="J406" s="1">
        <f t="shared" si="72"/>
        <v>-150.13652621419251</v>
      </c>
      <c r="K406" s="1">
        <f t="shared" si="78"/>
        <v>-2287.2023091093197</v>
      </c>
      <c r="L406" s="1">
        <f t="shared" si="79"/>
        <v>-824.72530874559766</v>
      </c>
      <c r="M406" s="1">
        <f t="shared" ref="M406:M420" si="83">I406*K406^2/(K406^2+I406^2)</f>
        <v>1098.2448705358499</v>
      </c>
      <c r="N406" s="24">
        <f t="shared" si="80"/>
        <v>-1.6715888046358846E-5</v>
      </c>
      <c r="O406" s="24">
        <f t="shared" si="81"/>
        <v>-2.8364999999999999E-6</v>
      </c>
      <c r="P406" s="25">
        <f t="shared" si="82"/>
        <v>-0.75094847321545144</v>
      </c>
    </row>
    <row r="407" spans="1:16" x14ac:dyDescent="0.35">
      <c r="A407">
        <v>388</v>
      </c>
      <c r="B407" s="2">
        <v>7989139.4170000004</v>
      </c>
      <c r="C407" s="1">
        <v>-2.7105300000000001E-6</v>
      </c>
      <c r="D407" s="1">
        <v>11.272399999999999</v>
      </c>
      <c r="E407" s="1">
        <f t="shared" si="73"/>
        <v>11.272399999999999</v>
      </c>
      <c r="F407" s="1">
        <f t="shared" si="74"/>
        <v>50197243.401903689</v>
      </c>
      <c r="G407" s="24">
        <f t="shared" si="75"/>
        <v>-136.06113415816202</v>
      </c>
      <c r="H407" s="24">
        <f t="shared" si="76"/>
        <v>-136.99503054632746</v>
      </c>
      <c r="I407" s="24">
        <f t="shared" si="77"/>
        <v>1653.5697127643948</v>
      </c>
      <c r="J407" s="1">
        <f t="shared" si="72"/>
        <v>-147.56601967363187</v>
      </c>
      <c r="K407" s="1">
        <f t="shared" si="78"/>
        <v>-1912.3859772566204</v>
      </c>
      <c r="L407" s="1">
        <f t="shared" si="79"/>
        <v>-818.1197884547812</v>
      </c>
      <c r="M407" s="1">
        <f t="shared" si="83"/>
        <v>946.17166671581356</v>
      </c>
      <c r="N407" s="24">
        <f t="shared" si="80"/>
        <v>-1.6298101907798283E-5</v>
      </c>
      <c r="O407" s="24">
        <f t="shared" si="81"/>
        <v>-2.7105300000000001E-6</v>
      </c>
      <c r="P407" s="25">
        <f t="shared" si="82"/>
        <v>-0.86466316550620903</v>
      </c>
    </row>
    <row r="408" spans="1:16" x14ac:dyDescent="0.35">
      <c r="A408">
        <v>389</v>
      </c>
      <c r="B408" s="2">
        <v>8128305.1619999995</v>
      </c>
      <c r="C408" s="1">
        <v>-2.5886199999999998E-6</v>
      </c>
      <c r="D408" s="1">
        <v>11.072699999999999</v>
      </c>
      <c r="E408" s="1">
        <f t="shared" si="73"/>
        <v>11.072699999999999</v>
      </c>
      <c r="F408" s="1">
        <f t="shared" si="74"/>
        <v>51071647.566150382</v>
      </c>
      <c r="G408" s="24">
        <f t="shared" si="75"/>
        <v>-132.2050883226882</v>
      </c>
      <c r="H408" s="24">
        <f t="shared" si="76"/>
        <v>-133.13247082245059</v>
      </c>
      <c r="I408" s="24">
        <f t="shared" si="77"/>
        <v>1589.5662362115643</v>
      </c>
      <c r="J408" s="1">
        <f t="shared" si="72"/>
        <v>-145.03952310943146</v>
      </c>
      <c r="K408" s="1">
        <f t="shared" si="78"/>
        <v>-1621.6834874892972</v>
      </c>
      <c r="L408" s="1">
        <f t="shared" si="79"/>
        <v>-794.62413031723099</v>
      </c>
      <c r="M408" s="1">
        <f t="shared" si="83"/>
        <v>810.6795436012809</v>
      </c>
      <c r="N408" s="24">
        <f t="shared" si="80"/>
        <v>-1.5559007163181816E-5</v>
      </c>
      <c r="O408" s="24">
        <f t="shared" si="81"/>
        <v>-2.5886199999999998E-6</v>
      </c>
      <c r="P408" s="25">
        <f t="shared" si="82"/>
        <v>-0.98019511728058784</v>
      </c>
    </row>
    <row r="409" spans="1:16" x14ac:dyDescent="0.35">
      <c r="A409">
        <v>390</v>
      </c>
      <c r="B409" s="2">
        <v>8269895.0860000001</v>
      </c>
      <c r="C409" s="1">
        <v>-2.4707599999999999E-6</v>
      </c>
      <c r="D409" s="1">
        <v>10.884</v>
      </c>
      <c r="E409" s="1">
        <f t="shared" si="73"/>
        <v>10.884</v>
      </c>
      <c r="F409" s="1">
        <f t="shared" si="74"/>
        <v>51961283.296271861</v>
      </c>
      <c r="G409" s="24">
        <f t="shared" si="75"/>
        <v>-128.38386031709666</v>
      </c>
      <c r="H409" s="24">
        <f t="shared" si="76"/>
        <v>-129.30657331004929</v>
      </c>
      <c r="I409" s="24">
        <f t="shared" si="77"/>
        <v>1525.2551493862354</v>
      </c>
      <c r="J409" s="1">
        <f t="shared" si="72"/>
        <v>-142.55628301502855</v>
      </c>
      <c r="K409" s="1">
        <f t="shared" si="78"/>
        <v>-1391.2353455988239</v>
      </c>
      <c r="L409" s="1">
        <f t="shared" si="79"/>
        <v>-759.41359428976216</v>
      </c>
      <c r="M409" s="1">
        <f t="shared" si="83"/>
        <v>692.6860956537721</v>
      </c>
      <c r="N409" s="24">
        <f t="shared" si="80"/>
        <v>-1.461498920185924E-5</v>
      </c>
      <c r="O409" s="24">
        <f t="shared" si="81"/>
        <v>-2.4707599999999999E-6</v>
      </c>
      <c r="P409" s="25">
        <f t="shared" si="82"/>
        <v>-1.0963315115673156</v>
      </c>
    </row>
    <row r="410" spans="1:16" x14ac:dyDescent="0.35">
      <c r="A410">
        <v>391</v>
      </c>
      <c r="B410" s="2">
        <v>8413951.4159999993</v>
      </c>
      <c r="C410" s="1">
        <v>-2.3567799999999999E-6</v>
      </c>
      <c r="D410" s="1">
        <v>10.7043</v>
      </c>
      <c r="E410" s="1">
        <f t="shared" si="73"/>
        <v>10.7043</v>
      </c>
      <c r="F410" s="1">
        <f t="shared" si="74"/>
        <v>52866415.91233407</v>
      </c>
      <c r="G410" s="24">
        <f t="shared" si="75"/>
        <v>-124.59451169387069</v>
      </c>
      <c r="H410" s="24">
        <f t="shared" si="76"/>
        <v>-125.51415122640105</v>
      </c>
      <c r="I410" s="24">
        <f t="shared" si="77"/>
        <v>1460.9432081242192</v>
      </c>
      <c r="J410" s="1">
        <f t="shared" si="72"/>
        <v>-140.1155588018444</v>
      </c>
      <c r="K410" s="1">
        <f t="shared" si="78"/>
        <v>-1204.4376780635423</v>
      </c>
      <c r="L410" s="1">
        <f t="shared" si="79"/>
        <v>-717.0654380457778</v>
      </c>
      <c r="M410" s="1">
        <f t="shared" si="83"/>
        <v>591.16646452559394</v>
      </c>
      <c r="N410" s="24">
        <f t="shared" si="80"/>
        <v>-1.3563723314151923E-5</v>
      </c>
      <c r="O410" s="24">
        <f t="shared" si="81"/>
        <v>-2.3567799999999999E-6</v>
      </c>
      <c r="P410" s="25">
        <f t="shared" si="82"/>
        <v>-1.2129670424069414</v>
      </c>
    </row>
    <row r="411" spans="1:16" x14ac:dyDescent="0.35">
      <c r="A411">
        <v>392</v>
      </c>
      <c r="B411" s="2">
        <v>8560517.1170000006</v>
      </c>
      <c r="C411" s="1">
        <v>-2.2465399999999998E-6</v>
      </c>
      <c r="D411" s="1">
        <v>10.5335</v>
      </c>
      <c r="E411" s="1">
        <f t="shared" si="73"/>
        <v>10.5335</v>
      </c>
      <c r="F411" s="1">
        <f t="shared" si="74"/>
        <v>53787315.371393755</v>
      </c>
      <c r="G411" s="24">
        <f t="shared" si="75"/>
        <v>-120.83535547445092</v>
      </c>
      <c r="H411" s="24">
        <f t="shared" si="76"/>
        <v>-121.7535852575665</v>
      </c>
      <c r="I411" s="24">
        <f t="shared" si="77"/>
        <v>1396.6998390740889</v>
      </c>
      <c r="J411" s="1">
        <f t="shared" si="72"/>
        <v>-137.71662252076189</v>
      </c>
      <c r="K411" s="1">
        <f t="shared" si="78"/>
        <v>-1050.3948756747593</v>
      </c>
      <c r="L411" s="1">
        <f t="shared" si="79"/>
        <v>-670.92740407315193</v>
      </c>
      <c r="M411" s="1">
        <f t="shared" si="83"/>
        <v>504.57420232495929</v>
      </c>
      <c r="N411" s="24">
        <f t="shared" si="80"/>
        <v>-1.2473710566152888E-5</v>
      </c>
      <c r="O411" s="24">
        <f t="shared" si="81"/>
        <v>-2.2465399999999998E-6</v>
      </c>
      <c r="P411" s="25">
        <f t="shared" si="82"/>
        <v>-1.3296902635562347</v>
      </c>
    </row>
    <row r="412" spans="1:16" x14ac:dyDescent="0.35">
      <c r="A412">
        <v>393</v>
      </c>
      <c r="B412" s="2">
        <v>8709635.9000000004</v>
      </c>
      <c r="C412" s="1">
        <v>-2.1398900000000002E-6</v>
      </c>
      <c r="D412" s="1">
        <v>10.370699999999999</v>
      </c>
      <c r="E412" s="1">
        <f t="shared" si="73"/>
        <v>10.370699999999999</v>
      </c>
      <c r="F412" s="1">
        <f t="shared" si="74"/>
        <v>54724256.317763858</v>
      </c>
      <c r="G412" s="24">
        <f t="shared" si="75"/>
        <v>-117.10388885181972</v>
      </c>
      <c r="H412" s="24">
        <f t="shared" si="76"/>
        <v>-118.02231623749</v>
      </c>
      <c r="I412" s="24">
        <f t="shared" si="77"/>
        <v>1332.6846020721212</v>
      </c>
      <c r="J412" s="1">
        <f t="shared" si="72"/>
        <v>-135.35875872657431</v>
      </c>
      <c r="K412" s="1">
        <f t="shared" si="78"/>
        <v>-921.48975996664649</v>
      </c>
      <c r="L412" s="1">
        <f t="shared" si="79"/>
        <v>-623.42507033809466</v>
      </c>
      <c r="M412" s="1">
        <f t="shared" si="83"/>
        <v>431.06960006126894</v>
      </c>
      <c r="N412" s="24">
        <f t="shared" si="80"/>
        <v>-1.1392115896798889E-5</v>
      </c>
      <c r="O412" s="24">
        <f t="shared" si="81"/>
        <v>-2.1398900000000002E-6</v>
      </c>
      <c r="P412" s="25">
        <f t="shared" si="82"/>
        <v>-1.4462283358638275</v>
      </c>
    </row>
    <row r="413" spans="1:16" x14ac:dyDescent="0.35">
      <c r="A413">
        <v>394</v>
      </c>
      <c r="B413" s="2">
        <v>8861352.2369999997</v>
      </c>
      <c r="C413" s="1">
        <v>-2.0366999999999999E-6</v>
      </c>
      <c r="D413" s="1">
        <v>10.2172</v>
      </c>
      <c r="E413" s="1">
        <f t="shared" si="73"/>
        <v>10.2172</v>
      </c>
      <c r="F413" s="1">
        <f t="shared" si="74"/>
        <v>55677518.17726136</v>
      </c>
      <c r="G413" s="24">
        <f t="shared" si="75"/>
        <v>-113.3984012716282</v>
      </c>
      <c r="H413" s="24">
        <f t="shared" si="76"/>
        <v>-114.31897135612127</v>
      </c>
      <c r="I413" s="24">
        <f t="shared" si="77"/>
        <v>1268.8005115688456</v>
      </c>
      <c r="J413" s="1">
        <f t="shared" si="72"/>
        <v>-133.04126422848685</v>
      </c>
      <c r="K413" s="1">
        <f t="shared" si="78"/>
        <v>-812.35458595819193</v>
      </c>
      <c r="L413" s="1">
        <f t="shared" si="79"/>
        <v>-576.16858301026684</v>
      </c>
      <c r="M413" s="1">
        <f t="shared" si="83"/>
        <v>368.89423232867807</v>
      </c>
      <c r="N413" s="24">
        <f t="shared" si="80"/>
        <v>-1.0348316553476938E-5</v>
      </c>
      <c r="O413" s="24">
        <f t="shared" si="81"/>
        <v>-2.0366999999999999E-6</v>
      </c>
      <c r="P413" s="25">
        <f t="shared" si="82"/>
        <v>-1.5618801610780162</v>
      </c>
    </row>
    <row r="414" spans="1:16" x14ac:dyDescent="0.35">
      <c r="A414">
        <v>395</v>
      </c>
      <c r="B414" s="2">
        <v>9015711.3760000002</v>
      </c>
      <c r="C414" s="1">
        <v>-1.9368400000000001E-6</v>
      </c>
      <c r="D414" s="1">
        <v>10.073700000000001</v>
      </c>
      <c r="E414" s="1">
        <f t="shared" si="73"/>
        <v>10.073700000000001</v>
      </c>
      <c r="F414" s="1">
        <f t="shared" si="74"/>
        <v>56647385.251455054</v>
      </c>
      <c r="G414" s="24">
        <f t="shared" si="75"/>
        <v>-109.7169216504282</v>
      </c>
      <c r="H414" s="24">
        <f t="shared" si="76"/>
        <v>-110.64184216554553</v>
      </c>
      <c r="I414" s="24">
        <f t="shared" si="77"/>
        <v>1205.047036157142</v>
      </c>
      <c r="J414" s="1">
        <f t="shared" si="72"/>
        <v>-130.76344785423507</v>
      </c>
      <c r="K414" s="1">
        <f t="shared" si="78"/>
        <v>-719.02357010421406</v>
      </c>
      <c r="L414" s="1">
        <f t="shared" si="79"/>
        <v>-530.24431203690676</v>
      </c>
      <c r="M414" s="1">
        <f t="shared" si="83"/>
        <v>316.38446204062717</v>
      </c>
      <c r="N414" s="24">
        <f t="shared" si="80"/>
        <v>-9.3604375503507778E-6</v>
      </c>
      <c r="O414" s="24">
        <f t="shared" si="81"/>
        <v>-1.9368400000000001E-6</v>
      </c>
      <c r="P414" s="25">
        <f t="shared" si="82"/>
        <v>-1.6759492821389492</v>
      </c>
    </row>
    <row r="415" spans="1:16" x14ac:dyDescent="0.35">
      <c r="A415">
        <v>396</v>
      </c>
      <c r="B415" s="2">
        <v>9172759.3540000003</v>
      </c>
      <c r="C415" s="1">
        <v>-1.8401899999999999E-6</v>
      </c>
      <c r="D415" s="1">
        <v>9.9369499999999995</v>
      </c>
      <c r="E415" s="1">
        <f t="shared" si="73"/>
        <v>9.9369499999999995</v>
      </c>
      <c r="F415" s="1">
        <f t="shared" si="74"/>
        <v>57634146.799346916</v>
      </c>
      <c r="G415" s="24">
        <f t="shared" si="75"/>
        <v>-106.0577805986902</v>
      </c>
      <c r="H415" s="24">
        <f t="shared" si="76"/>
        <v>-106.98881059710334</v>
      </c>
      <c r="I415" s="24">
        <f t="shared" si="77"/>
        <v>1141.8992548842862</v>
      </c>
      <c r="J415" s="1">
        <f t="shared" si="72"/>
        <v>-128.52463025428781</v>
      </c>
      <c r="K415" s="1">
        <f t="shared" si="78"/>
        <v>-638.50355093178064</v>
      </c>
      <c r="L415" s="1">
        <f t="shared" si="79"/>
        <v>-486.41993761082631</v>
      </c>
      <c r="M415" s="1">
        <f t="shared" si="83"/>
        <v>271.98621601692912</v>
      </c>
      <c r="N415" s="24">
        <f t="shared" si="80"/>
        <v>-8.4397872550156008E-6</v>
      </c>
      <c r="O415" s="24">
        <f t="shared" si="81"/>
        <v>-1.8401899999999999E-6</v>
      </c>
      <c r="P415" s="25">
        <f t="shared" si="82"/>
        <v>-1.788399223806806</v>
      </c>
    </row>
    <row r="416" spans="1:16" x14ac:dyDescent="0.35">
      <c r="A416">
        <v>397</v>
      </c>
      <c r="B416" s="2">
        <v>9332543.0079999994</v>
      </c>
      <c r="C416" s="1">
        <v>-1.7465999999999999E-6</v>
      </c>
      <c r="D416" s="1">
        <v>9.8092500000000005</v>
      </c>
      <c r="E416" s="1">
        <f t="shared" si="73"/>
        <v>9.8092500000000005</v>
      </c>
      <c r="F416" s="1">
        <f t="shared" si="74"/>
        <v>58638097.106487177</v>
      </c>
      <c r="G416" s="24">
        <f t="shared" si="75"/>
        <v>-102.41730040619051</v>
      </c>
      <c r="H416" s="24">
        <f t="shared" si="76"/>
        <v>-103.35680364617909</v>
      </c>
      <c r="I416" s="24">
        <f t="shared" si="77"/>
        <v>1079.1370194514739</v>
      </c>
      <c r="J416" s="1">
        <f t="shared" si="72"/>
        <v>-126.32414373808048</v>
      </c>
      <c r="K416" s="1">
        <f t="shared" si="78"/>
        <v>-568.47940022068065</v>
      </c>
      <c r="L416" s="1">
        <f t="shared" si="79"/>
        <v>-444.99070072226442</v>
      </c>
      <c r="M416" s="1">
        <f t="shared" si="83"/>
        <v>234.41698513776973</v>
      </c>
      <c r="N416" s="24">
        <f t="shared" si="80"/>
        <v>-7.5887643474200458E-6</v>
      </c>
      <c r="O416" s="24">
        <f t="shared" si="81"/>
        <v>-1.7465999999999999E-6</v>
      </c>
      <c r="P416" s="25">
        <f t="shared" si="82"/>
        <v>-1.898286937103717</v>
      </c>
    </row>
    <row r="417" spans="1:16" x14ac:dyDescent="0.35">
      <c r="A417">
        <v>398</v>
      </c>
      <c r="B417" s="2">
        <v>9495109.9920000006</v>
      </c>
      <c r="C417" s="1">
        <v>-1.6559699999999999E-6</v>
      </c>
      <c r="D417" s="1">
        <v>9.6901700000000002</v>
      </c>
      <c r="E417" s="1">
        <f t="shared" si="73"/>
        <v>9.6901700000000002</v>
      </c>
      <c r="F417" s="1">
        <f t="shared" si="74"/>
        <v>59659535.591788486</v>
      </c>
      <c r="G417" s="24">
        <f t="shared" si="75"/>
        <v>-98.794401153933975</v>
      </c>
      <c r="H417" s="24">
        <f t="shared" si="76"/>
        <v>-99.744853745701732</v>
      </c>
      <c r="I417" s="24">
        <f t="shared" si="77"/>
        <v>1016.9308788177432</v>
      </c>
      <c r="J417" s="1">
        <f t="shared" si="72"/>
        <v>-124.16133203066636</v>
      </c>
      <c r="K417" s="1">
        <f t="shared" si="78"/>
        <v>-507.21704251249537</v>
      </c>
      <c r="L417" s="1">
        <f t="shared" si="79"/>
        <v>-406.17204176727051</v>
      </c>
      <c r="M417" s="1">
        <f t="shared" si="83"/>
        <v>202.5873990727541</v>
      </c>
      <c r="N417" s="24">
        <f t="shared" si="80"/>
        <v>-6.8081663348243676E-6</v>
      </c>
      <c r="O417" s="24">
        <f t="shared" si="81"/>
        <v>-1.6559699999999999E-6</v>
      </c>
      <c r="P417" s="25">
        <f t="shared" si="82"/>
        <v>-2.0049225352925539</v>
      </c>
    </row>
    <row r="418" spans="1:16" x14ac:dyDescent="0.35">
      <c r="A418">
        <v>399</v>
      </c>
      <c r="B418" s="2">
        <v>9660508.7899999991</v>
      </c>
      <c r="C418" s="1">
        <v>-1.56818E-6</v>
      </c>
      <c r="D418" s="1">
        <v>9.5802099999999992</v>
      </c>
      <c r="E418" s="1">
        <f t="shared" si="73"/>
        <v>9.5802099999999992</v>
      </c>
      <c r="F418" s="1">
        <f t="shared" si="74"/>
        <v>60698766.889207236</v>
      </c>
      <c r="G418" s="24">
        <f t="shared" si="75"/>
        <v>-95.186592260316999</v>
      </c>
      <c r="H418" s="24">
        <f t="shared" si="76"/>
        <v>-96.150808138463987</v>
      </c>
      <c r="I418" s="24">
        <f t="shared" si="77"/>
        <v>955.33060024529129</v>
      </c>
      <c r="J418" s="1">
        <f t="shared" si="72"/>
        <v>-122.03555009491484</v>
      </c>
      <c r="K418" s="1">
        <f t="shared" si="78"/>
        <v>-453.31016948089894</v>
      </c>
      <c r="L418" s="1">
        <f t="shared" si="79"/>
        <v>-370.00199591827294</v>
      </c>
      <c r="M418" s="1">
        <f t="shared" si="83"/>
        <v>175.56819328818511</v>
      </c>
      <c r="N418" s="24">
        <f t="shared" si="80"/>
        <v>-6.0957086095938871E-6</v>
      </c>
      <c r="O418" s="24">
        <f t="shared" si="81"/>
        <v>-1.56818E-6</v>
      </c>
      <c r="P418" s="25">
        <f t="shared" si="82"/>
        <v>-2.1074545963512645</v>
      </c>
    </row>
    <row r="419" spans="1:16" x14ac:dyDescent="0.35">
      <c r="A419">
        <v>400</v>
      </c>
      <c r="B419" s="2">
        <v>9828788.7300000004</v>
      </c>
      <c r="C419" s="1">
        <v>-1.4831E-6</v>
      </c>
      <c r="D419" s="1">
        <v>9.4779800000000005</v>
      </c>
      <c r="E419" s="1">
        <f t="shared" si="73"/>
        <v>9.4779800000000005</v>
      </c>
      <c r="F419" s="1">
        <f t="shared" si="74"/>
        <v>61756100.935708307</v>
      </c>
      <c r="G419" s="24">
        <f t="shared" si="75"/>
        <v>-91.590473297748986</v>
      </c>
      <c r="H419" s="24">
        <f t="shared" si="76"/>
        <v>-92.571275139315702</v>
      </c>
      <c r="I419" s="24">
        <f t="shared" si="77"/>
        <v>894.56264982475898</v>
      </c>
      <c r="J419" s="1">
        <f t="shared" si="72"/>
        <v>-119.94616394449757</v>
      </c>
      <c r="K419" s="1">
        <f t="shared" si="78"/>
        <v>-405.61148662308841</v>
      </c>
      <c r="L419" s="1">
        <f t="shared" si="79"/>
        <v>-336.44271051021235</v>
      </c>
      <c r="M419" s="1">
        <f t="shared" si="83"/>
        <v>152.54943630866046</v>
      </c>
      <c r="N419" s="24">
        <f t="shared" si="80"/>
        <v>-5.4479266892265234E-6</v>
      </c>
      <c r="O419" s="24">
        <f t="shared" si="81"/>
        <v>-1.4831E-6</v>
      </c>
      <c r="P419" s="25">
        <f t="shared" si="82"/>
        <v>-2.2054667565566874</v>
      </c>
    </row>
    <row r="420" spans="1:16" x14ac:dyDescent="0.35">
      <c r="A420">
        <v>401</v>
      </c>
      <c r="B420" s="2">
        <v>10000000</v>
      </c>
      <c r="C420" s="1">
        <v>-1.4006599999999999E-6</v>
      </c>
      <c r="D420" s="1">
        <v>9.3848400000000005</v>
      </c>
      <c r="E420" s="1">
        <f t="shared" si="73"/>
        <v>9.3848400000000005</v>
      </c>
      <c r="F420" s="1">
        <f t="shared" si="74"/>
        <v>62831853.071795866</v>
      </c>
      <c r="G420" s="24">
        <f t="shared" si="75"/>
        <v>-88.006063323541596</v>
      </c>
      <c r="H420" s="24">
        <f t="shared" si="76"/>
        <v>-89.006849161465112</v>
      </c>
      <c r="I420" s="24">
        <f t="shared" si="77"/>
        <v>834.6591314857593</v>
      </c>
      <c r="J420" s="1">
        <f t="shared" si="72"/>
        <v>-117.89255043844099</v>
      </c>
      <c r="K420" s="1">
        <f t="shared" si="78"/>
        <v>-363.2677757593047</v>
      </c>
      <c r="L420" s="1">
        <f t="shared" si="79"/>
        <v>-305.41481931989404</v>
      </c>
      <c r="M420" s="1">
        <f t="shared" si="83"/>
        <v>132.92535588842446</v>
      </c>
      <c r="N420" s="24">
        <f t="shared" si="80"/>
        <v>-4.8608278188279231E-6</v>
      </c>
      <c r="O420" s="24">
        <f t="shared" si="81"/>
        <v>-1.4006599999999999E-6</v>
      </c>
      <c r="P420" s="25">
        <f t="shared" si="82"/>
        <v>-2.2976415393332075</v>
      </c>
    </row>
  </sheetData>
  <mergeCells count="1">
    <mergeCell ref="B17:D17"/>
  </mergeCells>
  <hyperlinks>
    <hyperlink ref="A4" r:id="rId1" xr:uid="{00000000-0004-0000-0000-000000000000}"/>
    <hyperlink ref="F14" r:id="rId2" xr:uid="{00000000-0004-0000-0000-000001000000}"/>
  </hyperlinks>
  <pageMargins left="0.7" right="0.7" top="0.75" bottom="0.75" header="0.3" footer="0.3"/>
  <pageSetup orientation="portrait" horizontalDpi="1200" verticalDpi="120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Measured Data</vt:lpstr>
    </vt:vector>
  </TitlesOfParts>
  <Company>PPS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</dc:creator>
  <cp:lastModifiedBy>Bryce</cp:lastModifiedBy>
  <dcterms:created xsi:type="dcterms:W3CDTF">2012-01-20T17:22:42Z</dcterms:created>
  <dcterms:modified xsi:type="dcterms:W3CDTF">2021-09-08T18:21:22Z</dcterms:modified>
</cp:coreProperties>
</file>